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65" yWindow="-195" windowWidth="14460" windowHeight="12915" firstSheet="1" activeTab="5"/>
  </bookViews>
  <sheets>
    <sheet name="Приложение 2" sheetId="2" r:id="rId1"/>
    <sheet name="Приложение 6" sheetId="3" r:id="rId2"/>
    <sheet name="Приложение 8" sheetId="4" r:id="rId3"/>
    <sheet name="Прил 4а" sheetId="5" r:id="rId4"/>
    <sheet name="Прил 4б" sheetId="6" r:id="rId5"/>
    <sheet name="Прил 4в" sheetId="1" r:id="rId6"/>
  </sheets>
  <calcPr calcId="125725"/>
</workbook>
</file>

<file path=xl/calcChain.xml><?xml version="1.0" encoding="utf-8"?>
<calcChain xmlns="http://schemas.openxmlformats.org/spreadsheetml/2006/main">
  <c r="B11" i="1"/>
  <c r="B10"/>
  <c r="B9"/>
  <c r="B11" i="6"/>
  <c r="B10"/>
  <c r="B9"/>
  <c r="B11" i="5"/>
  <c r="B10"/>
  <c r="B9"/>
  <c r="F11" i="4"/>
  <c r="E5" i="5" s="1"/>
  <c r="E5" i="6" s="1"/>
  <c r="E5" i="1" s="1"/>
  <c r="K77" i="2"/>
  <c r="K78"/>
  <c r="K79"/>
  <c r="K80"/>
  <c r="K81"/>
  <c r="K82"/>
  <c r="K114"/>
  <c r="K115"/>
  <c r="K116"/>
  <c r="K117"/>
  <c r="K8" l="1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7"/>
</calcChain>
</file>

<file path=xl/sharedStrings.xml><?xml version="1.0" encoding="utf-8"?>
<sst xmlns="http://schemas.openxmlformats.org/spreadsheetml/2006/main" count="225" uniqueCount="116">
  <si>
    <t>Приложение №4в к приказу ФАС России от 07.04.2014 №231/14</t>
  </si>
  <si>
    <t>N п/п</t>
  </si>
  <si>
    <t>Период</t>
  </si>
  <si>
    <t>Наименование газораспределительной сети</t>
  </si>
  <si>
    <t>Количество поступивших заявок на доступ к услугам по транспортировке газа по газораспределительной сети, шт.</t>
  </si>
  <si>
    <t>Количество отклоненных заявок на доступ к услугам по транспортировке газа по газораспределительной сети, шт.</t>
  </si>
  <si>
    <t>Количество находящихся на рассмотрении заявок на доступ к услугам по транспортировке газа по газораспределительной сети, шт.</t>
  </si>
  <si>
    <t>Количество удовлетворенных заявок на доступ к услугам по транспортировке газа по газораспределительной сети, шт.</t>
  </si>
  <si>
    <t>Сеть газораспределения ГРС г. Катав-Ивановска МУП "ТеплоЭнерго"</t>
  </si>
  <si>
    <t>Приложение 2
к приказу Федеральной
антимонопольной службы
от 07 апреля 2014 г. N 231/14</t>
  </si>
  <si>
    <t>№п/п</t>
  </si>
  <si>
    <t>Зона входа в газораспределительную сеть</t>
  </si>
  <si>
    <t>Зона выхода из газораспределительной сети</t>
  </si>
  <si>
    <t xml:space="preserve">Тариф на услуги по транспортировке газа по трубопроводам с детализацией по зоне входа в газораспределительную сеть, руб. </t>
  </si>
  <si>
    <t xml:space="preserve">Тариф на услуги по транспортировке газа по трубопроводам с детализацией по зоне выхода в газораспределительную сеть, руб. </t>
  </si>
  <si>
    <t>Наименование потребителя</t>
  </si>
  <si>
    <t>Объемы газа в соответствии с поступившими заявками, млн.куб.м</t>
  </si>
  <si>
    <t>Объемы газа в соответствии с удовлетворенными заявками, млн. куб.м</t>
  </si>
  <si>
    <t>Свободная мощность газораспределительной сети, млн.куб.м в год</t>
  </si>
  <si>
    <t>ГРС г. Катав-Ивановск</t>
  </si>
  <si>
    <t>Приложение 6</t>
  </si>
  <si>
    <t>к приказу ФАС России</t>
  </si>
  <si>
    <t>от 07.04.2014 № 231/14</t>
  </si>
  <si>
    <t>Информация об условиях, на которых осуществляется оказание регулируемых</t>
  </si>
  <si>
    <t>услуг по транспортировке газа по газораспределительным сетям по МУП "ТеплоЭнерго"</t>
  </si>
  <si>
    <t>№ п/п</t>
  </si>
  <si>
    <t>Наименование потребителей</t>
  </si>
  <si>
    <t>Существенные условия договора об оказании услуг по транспортировке газа по газораспределительной сети</t>
  </si>
  <si>
    <t>Сроки подачи заявок на оказание услуг по транспортировке газа по газораспределительной сети</t>
  </si>
  <si>
    <t>Требованияк содержанию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газораспределительной сети</t>
  </si>
  <si>
    <t>Сеть газораспределения ГРС г. Катав-Ивановск МУП "ТеплоЭнерго"</t>
  </si>
  <si>
    <t>Юридические лица</t>
  </si>
  <si>
    <t xml:space="preserve">Транспортировка газа по сетям газораспредления осуществляется при наличии:
- свободной мощности в сетях газораспредления на заявленный период транспортировки газа;
- подводящих газопроводов и газопроводов-вводов к покупателям газа с пунктами учета  газа, подготовленных к началу поставки газа;
К существенными условиям договора транспортировки газа относятся:
- объем транспортируемого газа,
- условия трансопртировки,
- порядок учета газа,
- качество газа,
- цена и порядок расчетов на услуги по транспортировке газа,
- срок действия договора.
Договор транспортировки газа заключается между покупателем и газораспределительной организацией, или между покупателем и поставщиком совместно с договором поставки газа. </t>
  </si>
  <si>
    <t>Установлены следующие сроки подачи заявок на транспортировку газа:
1) по договорам, заключаемым на срок до одного года - не позднее чем за месяц и не ранее чем за три месяца до  указанной в заявке даты начала транспортировки;
2) по договрам, заключенным на срок более одного года и до пяти лет - не позднее чем за три месяца и не ранее чем за один год до начала года, в котором начнется транспортировка;
3) по договорам, заключаемым на срок более пяти лет - не позднее чем за шесть месяцев и не ранее чем за три года до начала года, в котором начнется транспортировка.</t>
  </si>
  <si>
    <t>Заявка для заключения договора транспортировки газа должна содержать:
- реквизиты поставщика и покупателя газа;
- объемы и условия транпортировки газа (включая режим и периодичность), а также предлагаемый порядок расчетов;
- сроки начала и окончания транспортировки газа;
- объем транспортировки газа по месяцам на первый год транспортировки, а на последующий срок - с разбивкой по годам;
- наименование организации - производителя газа, качество и параметры поставляемого газа (представляются в случае транспортировки газа от местных производителей);
- место подключения к местной газораспределительной сети подводящего газопровода;
- место отбора газа или передачи для дальнейшей его транспортировки по сетям других организаций;
- подтверждения покупателей и газораспределительных организаций о готовности к приему газа в указанном объеме на период траспортировки. 
К заявке предоставляется копия договора поставки газа.</t>
  </si>
  <si>
    <t>Прочие</t>
  </si>
  <si>
    <t>Заявка для заключения договора транспортировки газа должна содержать:
- реквизиты поставщика и покупателя газа;
- объемы и условия транпортировки газа (включая режим и периодичность), а также предлагаемый порядок расчетов;
- сроки начала и окончания транспортировки газа;
- объем транспортировки газа по месяцам на первый год транспортировки, а на последующий срок - с разбивкой по годам;
- наименование организации - производителя газа, качество и параметры потсавляемого газа (представляются в случае транспортировки газа от местных производителей);
- место подключения к местной газораспределительной сети подводящего газопровода;
- место отбора газа или передачи для дальнейшей его транспортировки по сетям других организаций;
- подтверждения покупателей и газораспределительных организаций о готовности к приему газа в указанном объеме на период траспортировки. 
К заявке предоставляется копия договора поставки газа.</t>
  </si>
  <si>
    <t>Население</t>
  </si>
  <si>
    <t>Договор  на транспортировку газа для нужд населения заключается между газораспределительной организацией и поставщиком газа. Договор транспортировки газа населением не заключается. Существенными являются условия договора поставки газа.</t>
  </si>
  <si>
    <t>В соответствии со сроками договора поставки газа.</t>
  </si>
  <si>
    <t>Соответствует требованиям поставщика при оформлении договора поставки газа.</t>
  </si>
  <si>
    <t>Приложение № 8</t>
  </si>
  <si>
    <t>ИНФОРМАЦИЯ</t>
  </si>
  <si>
    <t xml:space="preserve">О ПОРЯДКЕ ВЫПОЛНЕНИЯ ТЕХНОЛОГИЧЕСКИХ, ТЕХНИЧЕСКИХ И ДРУГИХ </t>
  </si>
  <si>
    <t>МЕРОПРИЯТИЙ, СВЯЗАННЫХ С ПОДКЛЮЧЕНИЕМ (ПОДСОЕДИНЕНИЕМ)</t>
  </si>
  <si>
    <t>Наименование газораспредели-тельной сети</t>
  </si>
  <si>
    <t>Зона входа в газораспредели-тельную сеть</t>
  </si>
  <si>
    <t>Зона выхода из газораспредели-тельной сети</t>
  </si>
  <si>
    <t>Перечень технологических мероприятий, связанных с подключением (подсоединением) к газораспредели-тельной сети, и регламент их выполнения</t>
  </si>
  <si>
    <t>Порядок выполнения технологических мероприятий, связанных с подключением (подсоединением) к газораспредели-тельной сети, и регламент их выполнения</t>
  </si>
  <si>
    <t>Перечень технических мероприятий, связанных с подключением (подсоединением) к газораспредели-тельной сети, и регламент их выполнения</t>
  </si>
  <si>
    <t>Порядок выполнения технических мероприятий, связанных с подключением (подсоединением) к газораспредели-тельной сети, и регламент их выполнения</t>
  </si>
  <si>
    <t>Перечень иных мероприятий, связанных с подключением (подсоединением) к газораспредели-тельной сети, и регламент их выполнения</t>
  </si>
  <si>
    <t>Порядок выполнения иных мероприятий, связанных с подключением (подсоединением) к газораспредели-тельной сети, и регламент их выполнения</t>
  </si>
  <si>
    <t>Сеть газораспределения ГРС  г.Катав-Ивановска МУП "ТеплоЭнерго"</t>
  </si>
  <si>
    <t>Приложение №4а к приказу ФАС России от 07.04.2014 №231/14</t>
  </si>
  <si>
    <t>Количество поступивших заявок на доступ к услугам по транспортировке газа по газораспределительной сети шт.</t>
  </si>
  <si>
    <t>Количество отклоненных заявок на доступ к услугам по транспортировке газа по газораспределительной сети шт.</t>
  </si>
  <si>
    <t>Количество находящихся на на доступ к услугам по транспортировке газа по газораспределительной сети шт.</t>
  </si>
  <si>
    <t>Количество удовлетворенных заявок на на доступ к услугам по транспортировке газа по газораспределительной сети шт.</t>
  </si>
  <si>
    <t>Приложение №4б к приказу ФАС России от 07.04.2014 №231/14</t>
  </si>
  <si>
    <t>Независимо от зоны входа в газораспредели тельную сеть</t>
  </si>
  <si>
    <t>Независимо от зоны выхода из газораспределительной сети</t>
  </si>
  <si>
    <t>Подключение (технологическое присоединение) объектов капитального строительства к сети газораспределения осуществляется в следующем порядке:
а) направление исполнителю запроса о предоставлении технических условий на подключение (технологическое присоединение) объектов капитального строительства к сетям газораспределения (далее соответственно - технические условия, запрос о предоставлении технических условий) по типовой форме, утвержденной постановлением Правительства Российской Федерации от 15 июня 2017 г. N 713 "Об утверждении типовых форм документов, необходимых для подключения (технологического присоединения) объектов капитального строительства к сети газораспределения, и о внесении изменений в Правила подключения (технологического присоединения) объектов капитального строительства к сетям газораспределения" (далее - Постановление № 713);
б) выдача технических условий по типовой форме, утвержденной Постановлением № 713;
в) направление исполнителю заявки о заключении договора о подключении (технологическом присоединении) объектов капитального строительства к сети газораспределения (далее - заявка о подключении (технологическом присоединении) по типовой форме, утвержденной Постановлением № 713; 
г) заключение договора о подключении (технологическом присоединении) объектов капитального строительства к сети газораспределения (далее - договор о подключении) в соответствии с типовой формой, утвержденной Постановлением № 713;
д) выполнение заявителем и исполнителем технических условий;
е) составление акта о готовности сетей газопотребления и газоиспользующего оборудования объекта капитального строительства к подключению (технологическому присоединению);
ж) составление акта о подключении (технологическом присоединении), акта разграничения имущественной принадлежности и акта разграничения эксплуатационной ответственности сторон по типовым формам, утвержденным Постановлением № 713.</t>
  </si>
  <si>
    <t>В соответствии с требованиями Правил подключения (технологического присоединения) объектов капитального строительства к сетям газораспределения», утвержденных Постановлением Правительства РФ от 30.12.2013 № 1314</t>
  </si>
  <si>
    <t>Фактическое присоединение и пуск газа</t>
  </si>
  <si>
    <t>В соответствии с требованиями Правил безопасности сетей газораспределения и газопотребления, утвержденных приказом Федеральной службы по экологическому, технологическому и атомному надзору от 15.11.2013 № 542</t>
  </si>
  <si>
    <t xml:space="preserve">1. Заключение заказчиком договора на поставку и транспортировку  газа.
2. Заключение заказчиком договора на техническое обслуживание вновь построенных объектов газораспредления и газопотребления
</t>
  </si>
  <si>
    <t xml:space="preserve">Регулируется Гражданским кодексом РФ;
Техническим регламентом о безопасности сетей газораспределения и газопотребления, утвержденным Постановлением Правительства Российской Федерации от 29 октября 2010 года № 870;
Постановление Правительства РФ от 14.05.2013 № 410  "О мерах по обеспечению безопасности при использовании и содержании внутридомового и внутриквартирного газового оборудования";
Правилами поставки газа для обеспечения коммунально-бытовых нужд граждан, утвержденными Постановлением Правительства РФ от 21.07.2008 № 549;
Правилами поставки газа в Российской Федерации, утвержденными Постановлением Правительства РФ от 05.02.1998 № 162;
Правилами безопасности сетей газораспределения и газопотребления, утвержденными приказом Федеральной службы по экологическому, технологическому и атомному надзору от 15.11.2013 № 542
</t>
  </si>
  <si>
    <t>весь период</t>
  </si>
  <si>
    <t>Граница раздела сетей ГРО с сетями газораспределения и газопотребления  каждого Потребителя</t>
  </si>
  <si>
    <t>АО Катав-Ивановский приборостроительный завод</t>
  </si>
  <si>
    <t>МООО К-Ив.АТП</t>
  </si>
  <si>
    <t>ООО "Паритет"</t>
  </si>
  <si>
    <t>ООО Катав-Ивановский литейно-механический завод</t>
  </si>
  <si>
    <t>ООО НОВАТЕК-Челябинск</t>
  </si>
  <si>
    <t>ООО "Груздовник"</t>
  </si>
  <si>
    <t>ООО "ЮЖУРАЛ-Аско"</t>
  </si>
  <si>
    <t>ООО "Развитие"</t>
  </si>
  <si>
    <t>ЧОБУ "К.-Ив.лесничество"</t>
  </si>
  <si>
    <t>ИП Мурадян О.А.</t>
  </si>
  <si>
    <t>ИП Мочалин Ю.В. Цум</t>
  </si>
  <si>
    <t>ИП Емельянов С.П.</t>
  </si>
  <si>
    <t>ИП Емельянов Ю.П.</t>
  </si>
  <si>
    <t>ФЛ Марахотин И.И.</t>
  </si>
  <si>
    <t>ФЛ Бочаров В.М.</t>
  </si>
  <si>
    <t>ИП Ахроменко И.А.</t>
  </si>
  <si>
    <t>ИП Ганбаров Р.Ч.</t>
  </si>
  <si>
    <t>ИП Короткова Н.П.</t>
  </si>
  <si>
    <t>ИП Потапова И.Ю.</t>
  </si>
  <si>
    <t>ИП Филончев С.А.</t>
  </si>
  <si>
    <t>ИП Волков А.Е.</t>
  </si>
  <si>
    <t>ИП Воробьев А.Г.</t>
  </si>
  <si>
    <t>ФЛ Соколов А.А.</t>
  </si>
  <si>
    <t>ИП Бисярин А.Г.</t>
  </si>
  <si>
    <t>ФЛ Хусамутдинов И.А.</t>
  </si>
  <si>
    <t>ИП Давыдов В.Г. "Татьяна"</t>
  </si>
  <si>
    <t>ФЛ Захарова Т.В.</t>
  </si>
  <si>
    <t>ФЛ Троц С.В.</t>
  </si>
  <si>
    <t>ФЛ Николаева З.П.</t>
  </si>
  <si>
    <t>ФЛ Исупова Т.Е.</t>
  </si>
  <si>
    <t>ФЛ Ахремова Н.В.</t>
  </si>
  <si>
    <t>ФЛ Крашенинникова СВ</t>
  </si>
  <si>
    <t>ФЛ Мельнова О.И.</t>
  </si>
  <si>
    <t>ФЛ Никулин А.Д.</t>
  </si>
  <si>
    <t>Григорьева М.Н.</t>
  </si>
  <si>
    <t>ООО "источники тепла"</t>
  </si>
  <si>
    <t>январь</t>
  </si>
  <si>
    <t>февраль</t>
  </si>
  <si>
    <t>март</t>
  </si>
  <si>
    <t>Информация о наличии (отсутствии) технической возможности доступа к регулируемым услугам по транспортировке газа по газораспределительным сетям по МУП "ТеплоЭнерго" за 1 квартал 2019 года</t>
  </si>
  <si>
    <t>1 квартал 2019 г.</t>
  </si>
  <si>
    <t xml:space="preserve">К ГАЗОРАСПРЕДЕЛИТЕЛЬНЫМ СЕТЯМ по МУП "ТеплоЭнерго" за </t>
  </si>
  <si>
    <t xml:space="preserve">Информация о регистрации и ходе реализации заявок на доступ к услугам по транспортировке газа по газораспределительным сетям по долгосрочным договорам за </t>
  </si>
  <si>
    <t xml:space="preserve">Информация о регистрации и ходе реализации заявок на доступ к услугам по транспортировке газа по газораспределительным сетям по краткосрочным договорам за </t>
  </si>
  <si>
    <t xml:space="preserve">Информация о регистрации и ходе реализации заявок на доступ к услугам по транспортировке газа по газораспределительным сетям на условиях прерывания за 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</si>
</sst>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000"/>
    <numFmt numFmtId="166" formatCode="0.000"/>
  </numFmts>
  <fonts count="2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5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9" fillId="0" borderId="0" xfId="0" applyFont="1" applyFill="1" applyAlignment="1">
      <alignment horizontal="right" wrapText="1"/>
    </xf>
    <xf numFmtId="0" fontId="1" fillId="0" borderId="0" xfId="1"/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left" vertical="top" wrapText="1"/>
    </xf>
    <xf numFmtId="0" fontId="6" fillId="0" borderId="0" xfId="1" applyFont="1"/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/>
    </xf>
    <xf numFmtId="0" fontId="2" fillId="2" borderId="1" xfId="1" applyNumberFormat="1" applyFont="1" applyFill="1" applyBorder="1" applyAlignment="1">
      <alignment vertic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Fill="1"/>
    <xf numFmtId="0" fontId="9" fillId="0" borderId="0" xfId="0" applyFont="1"/>
    <xf numFmtId="0" fontId="3" fillId="0" borderId="0" xfId="0" applyFont="1"/>
    <xf numFmtId="0" fontId="9" fillId="0" borderId="0" xfId="0" applyFont="1" applyFill="1" applyAlignment="1">
      <alignment horizontal="right"/>
    </xf>
    <xf numFmtId="0" fontId="9" fillId="0" borderId="0" xfId="0" applyFont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9" fillId="0" borderId="1" xfId="0" applyFont="1" applyFill="1" applyBorder="1" applyAlignment="1">
      <alignment horizontal="right" wrapText="1"/>
    </xf>
    <xf numFmtId="0" fontId="9" fillId="0" borderId="1" xfId="0" applyFont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0" fontId="9" fillId="0" borderId="1" xfId="0" applyFont="1" applyBorder="1"/>
    <xf numFmtId="0" fontId="4" fillId="0" borderId="0" xfId="0" applyFont="1" applyFill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Fill="1"/>
    <xf numFmtId="0" fontId="12" fillId="0" borderId="0" xfId="0" applyFont="1" applyFill="1"/>
    <xf numFmtId="0" fontId="12" fillId="0" borderId="0" xfId="0" applyFont="1" applyAlignment="1">
      <alignment horizontal="right" wrapText="1"/>
    </xf>
    <xf numFmtId="0" fontId="2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11" fillId="0" borderId="1" xfId="0" applyNumberFormat="1" applyFont="1" applyFill="1" applyBorder="1" applyAlignment="1">
      <alignment horizontal="left" vertical="top"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0" fillId="0" borderId="0" xfId="0" applyBorder="1" applyAlignment="1"/>
    <xf numFmtId="0" fontId="0" fillId="0" borderId="0" xfId="0" applyBorder="1"/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1" fontId="11" fillId="0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165" fontId="11" fillId="0" borderId="1" xfId="0" applyNumberFormat="1" applyFont="1" applyFill="1" applyBorder="1" applyAlignment="1"/>
    <xf numFmtId="0" fontId="21" fillId="0" borderId="1" xfId="0" applyNumberFormat="1" applyFont="1" applyFill="1" applyBorder="1" applyAlignment="1" applyProtection="1">
      <alignment horizontal="left" vertical="top"/>
    </xf>
    <xf numFmtId="0" fontId="21" fillId="0" borderId="1" xfId="1" applyNumberFormat="1" applyFont="1" applyFill="1" applyBorder="1" applyAlignment="1" applyProtection="1">
      <alignment horizontal="left" vertical="top"/>
    </xf>
    <xf numFmtId="0" fontId="21" fillId="0" borderId="2" xfId="0" applyNumberFormat="1" applyFont="1" applyFill="1" applyBorder="1" applyAlignment="1" applyProtection="1">
      <alignment horizontal="left" vertical="top"/>
    </xf>
    <xf numFmtId="0" fontId="21" fillId="0" borderId="2" xfId="1" applyNumberFormat="1" applyFont="1" applyFill="1" applyBorder="1" applyAlignment="1" applyProtection="1">
      <alignment horizontal="left" vertical="top"/>
    </xf>
    <xf numFmtId="0" fontId="21" fillId="0" borderId="1" xfId="0" applyNumberFormat="1" applyFont="1" applyFill="1" applyBorder="1" applyAlignment="1" applyProtection="1">
      <alignment horizontal="right" vertical="top"/>
    </xf>
    <xf numFmtId="0" fontId="21" fillId="0" borderId="1" xfId="0" applyNumberFormat="1" applyFont="1" applyFill="1" applyBorder="1" applyAlignment="1" applyProtection="1">
      <alignment vertical="top"/>
    </xf>
    <xf numFmtId="0" fontId="21" fillId="0" borderId="2" xfId="0" applyNumberFormat="1" applyFont="1" applyFill="1" applyBorder="1" applyAlignment="1" applyProtection="1">
      <alignment vertical="top"/>
    </xf>
    <xf numFmtId="166" fontId="21" fillId="0" borderId="2" xfId="0" applyNumberFormat="1" applyFont="1" applyFill="1" applyBorder="1" applyAlignment="1" applyProtection="1">
      <alignment vertical="top"/>
    </xf>
    <xf numFmtId="2" fontId="21" fillId="0" borderId="2" xfId="0" applyNumberFormat="1" applyFont="1" applyFill="1" applyBorder="1" applyAlignment="1" applyProtection="1">
      <alignment vertical="top"/>
    </xf>
    <xf numFmtId="166" fontId="21" fillId="0" borderId="1" xfId="0" applyNumberFormat="1" applyFont="1" applyFill="1" applyBorder="1" applyAlignment="1" applyProtection="1">
      <alignment horizontal="right" vertical="top"/>
    </xf>
    <xf numFmtId="2" fontId="21" fillId="0" borderId="1" xfId="0" applyNumberFormat="1" applyFont="1" applyFill="1" applyBorder="1" applyAlignment="1" applyProtection="1">
      <alignment horizontal="right" vertical="top"/>
    </xf>
    <xf numFmtId="166" fontId="21" fillId="0" borderId="1" xfId="0" applyNumberFormat="1" applyFont="1" applyFill="1" applyBorder="1" applyAlignment="1" applyProtection="1">
      <alignment vertical="top"/>
    </xf>
    <xf numFmtId="0" fontId="21" fillId="0" borderId="2" xfId="0" applyNumberFormat="1" applyFont="1" applyFill="1" applyBorder="1" applyAlignment="1" applyProtection="1">
      <alignment horizontal="center" vertical="top"/>
    </xf>
    <xf numFmtId="0" fontId="3" fillId="0" borderId="1" xfId="0" applyFont="1" applyBorder="1"/>
    <xf numFmtId="0" fontId="9" fillId="0" borderId="4" xfId="0" applyFont="1" applyBorder="1" applyAlignment="1">
      <alignment horizontal="center" vertical="top" wrapText="1"/>
    </xf>
    <xf numFmtId="1" fontId="11" fillId="0" borderId="4" xfId="0" applyNumberFormat="1" applyFont="1" applyFill="1" applyBorder="1" applyAlignment="1">
      <alignment horizontal="center" vertical="top"/>
    </xf>
    <xf numFmtId="1" fontId="11" fillId="0" borderId="4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1" fontId="11" fillId="0" borderId="2" xfId="0" applyNumberFormat="1" applyFont="1" applyFill="1" applyBorder="1" applyAlignment="1">
      <alignment vertical="top"/>
    </xf>
    <xf numFmtId="1" fontId="11" fillId="0" borderId="2" xfId="0" applyNumberFormat="1" applyFont="1" applyFill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1" fontId="11" fillId="0" borderId="4" xfId="0" applyNumberFormat="1" applyFont="1" applyFill="1" applyBorder="1" applyAlignment="1">
      <alignment vertical="top"/>
    </xf>
    <xf numFmtId="1" fontId="11" fillId="0" borderId="4" xfId="0" applyNumberFormat="1" applyFont="1" applyFill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" fontId="11" fillId="0" borderId="5" xfId="0" applyNumberFormat="1" applyFont="1" applyFill="1" applyBorder="1" applyAlignment="1">
      <alignment vertical="top"/>
    </xf>
    <xf numFmtId="1" fontId="11" fillId="0" borderId="5" xfId="0" applyNumberFormat="1" applyFont="1" applyFill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3" fillId="0" borderId="0" xfId="0" applyFont="1" applyFill="1" applyAlignment="1"/>
    <xf numFmtId="0" fontId="15" fillId="0" borderId="0" xfId="0" applyFont="1" applyAlignment="1">
      <alignment horizontal="right"/>
    </xf>
    <xf numFmtId="1" fontId="11" fillId="0" borderId="1" xfId="0" applyNumberFormat="1" applyFont="1" applyFill="1" applyBorder="1" applyAlignment="1">
      <alignment horizontal="center" vertical="top" wrapText="1"/>
    </xf>
    <xf numFmtId="164" fontId="9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1" fontId="11" fillId="0" borderId="2" xfId="0" applyNumberFormat="1" applyFont="1" applyFill="1" applyBorder="1" applyAlignment="1">
      <alignment horizontal="center" vertical="top"/>
    </xf>
    <xf numFmtId="1" fontId="11" fillId="0" borderId="4" xfId="0" applyNumberFormat="1" applyFont="1" applyFill="1" applyBorder="1" applyAlignment="1">
      <alignment horizontal="center" vertical="top"/>
    </xf>
    <xf numFmtId="1" fontId="11" fillId="0" borderId="2" xfId="0" applyNumberFormat="1" applyFont="1" applyFill="1" applyBorder="1" applyAlignment="1">
      <alignment horizontal="center" vertical="top" wrapText="1"/>
    </xf>
    <xf numFmtId="1" fontId="11" fillId="0" borderId="4" xfId="0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topLeftCell="A52" workbookViewId="0">
      <selection activeCell="B82" sqref="B82:B117"/>
    </sheetView>
  </sheetViews>
  <sheetFormatPr defaultRowHeight="14.25"/>
  <cols>
    <col min="1" max="1" width="6.5703125" style="32" customWidth="1"/>
    <col min="2" max="2" width="9.5703125" style="32" customWidth="1"/>
    <col min="3" max="3" width="25" style="22" customWidth="1"/>
    <col min="4" max="4" width="22.42578125" style="22" customWidth="1"/>
    <col min="5" max="5" width="33.42578125" style="33" customWidth="1"/>
    <col min="6" max="6" width="21.7109375" style="22" customWidth="1"/>
    <col min="7" max="7" width="20.28515625" style="34" customWidth="1"/>
    <col min="8" max="8" width="41.140625" style="22" customWidth="1"/>
    <col min="9" max="9" width="16.42578125" style="22" customWidth="1"/>
    <col min="10" max="10" width="15.28515625" style="22" customWidth="1"/>
    <col min="11" max="11" width="16.28515625" style="22" customWidth="1"/>
    <col min="12" max="256" width="9.140625" style="22"/>
    <col min="257" max="257" width="6.5703125" style="22" customWidth="1"/>
    <col min="258" max="258" width="9.5703125" style="22" customWidth="1"/>
    <col min="259" max="259" width="25" style="22" customWidth="1"/>
    <col min="260" max="260" width="22.42578125" style="22" customWidth="1"/>
    <col min="261" max="261" width="33.42578125" style="22" customWidth="1"/>
    <col min="262" max="262" width="21.7109375" style="22" customWidth="1"/>
    <col min="263" max="263" width="20.28515625" style="22" customWidth="1"/>
    <col min="264" max="264" width="13.28515625" style="22" customWidth="1"/>
    <col min="265" max="265" width="14.7109375" style="22" customWidth="1"/>
    <col min="266" max="266" width="15.28515625" style="22" customWidth="1"/>
    <col min="267" max="267" width="16.28515625" style="22" customWidth="1"/>
    <col min="268" max="512" width="9.140625" style="22"/>
    <col min="513" max="513" width="6.5703125" style="22" customWidth="1"/>
    <col min="514" max="514" width="9.5703125" style="22" customWidth="1"/>
    <col min="515" max="515" width="25" style="22" customWidth="1"/>
    <col min="516" max="516" width="22.42578125" style="22" customWidth="1"/>
    <col min="517" max="517" width="33.42578125" style="22" customWidth="1"/>
    <col min="518" max="518" width="21.7109375" style="22" customWidth="1"/>
    <col min="519" max="519" width="20.28515625" style="22" customWidth="1"/>
    <col min="520" max="520" width="13.28515625" style="22" customWidth="1"/>
    <col min="521" max="521" width="14.7109375" style="22" customWidth="1"/>
    <col min="522" max="522" width="15.28515625" style="22" customWidth="1"/>
    <col min="523" max="523" width="16.28515625" style="22" customWidth="1"/>
    <col min="524" max="768" width="9.140625" style="22"/>
    <col min="769" max="769" width="6.5703125" style="22" customWidth="1"/>
    <col min="770" max="770" width="9.5703125" style="22" customWidth="1"/>
    <col min="771" max="771" width="25" style="22" customWidth="1"/>
    <col min="772" max="772" width="22.42578125" style="22" customWidth="1"/>
    <col min="773" max="773" width="33.42578125" style="22" customWidth="1"/>
    <col min="774" max="774" width="21.7109375" style="22" customWidth="1"/>
    <col min="775" max="775" width="20.28515625" style="22" customWidth="1"/>
    <col min="776" max="776" width="13.28515625" style="22" customWidth="1"/>
    <col min="777" max="777" width="14.7109375" style="22" customWidth="1"/>
    <col min="778" max="778" width="15.28515625" style="22" customWidth="1"/>
    <col min="779" max="779" width="16.28515625" style="22" customWidth="1"/>
    <col min="780" max="1024" width="9.140625" style="22"/>
    <col min="1025" max="1025" width="6.5703125" style="22" customWidth="1"/>
    <col min="1026" max="1026" width="9.5703125" style="22" customWidth="1"/>
    <col min="1027" max="1027" width="25" style="22" customWidth="1"/>
    <col min="1028" max="1028" width="22.42578125" style="22" customWidth="1"/>
    <col min="1029" max="1029" width="33.42578125" style="22" customWidth="1"/>
    <col min="1030" max="1030" width="21.7109375" style="22" customWidth="1"/>
    <col min="1031" max="1031" width="20.28515625" style="22" customWidth="1"/>
    <col min="1032" max="1032" width="13.28515625" style="22" customWidth="1"/>
    <col min="1033" max="1033" width="14.7109375" style="22" customWidth="1"/>
    <col min="1034" max="1034" width="15.28515625" style="22" customWidth="1"/>
    <col min="1035" max="1035" width="16.28515625" style="22" customWidth="1"/>
    <col min="1036" max="1280" width="9.140625" style="22"/>
    <col min="1281" max="1281" width="6.5703125" style="22" customWidth="1"/>
    <col min="1282" max="1282" width="9.5703125" style="22" customWidth="1"/>
    <col min="1283" max="1283" width="25" style="22" customWidth="1"/>
    <col min="1284" max="1284" width="22.42578125" style="22" customWidth="1"/>
    <col min="1285" max="1285" width="33.42578125" style="22" customWidth="1"/>
    <col min="1286" max="1286" width="21.7109375" style="22" customWidth="1"/>
    <col min="1287" max="1287" width="20.28515625" style="22" customWidth="1"/>
    <col min="1288" max="1288" width="13.28515625" style="22" customWidth="1"/>
    <col min="1289" max="1289" width="14.7109375" style="22" customWidth="1"/>
    <col min="1290" max="1290" width="15.28515625" style="22" customWidth="1"/>
    <col min="1291" max="1291" width="16.28515625" style="22" customWidth="1"/>
    <col min="1292" max="1536" width="9.140625" style="22"/>
    <col min="1537" max="1537" width="6.5703125" style="22" customWidth="1"/>
    <col min="1538" max="1538" width="9.5703125" style="22" customWidth="1"/>
    <col min="1539" max="1539" width="25" style="22" customWidth="1"/>
    <col min="1540" max="1540" width="22.42578125" style="22" customWidth="1"/>
    <col min="1541" max="1541" width="33.42578125" style="22" customWidth="1"/>
    <col min="1542" max="1542" width="21.7109375" style="22" customWidth="1"/>
    <col min="1543" max="1543" width="20.28515625" style="22" customWidth="1"/>
    <col min="1544" max="1544" width="13.28515625" style="22" customWidth="1"/>
    <col min="1545" max="1545" width="14.7109375" style="22" customWidth="1"/>
    <col min="1546" max="1546" width="15.28515625" style="22" customWidth="1"/>
    <col min="1547" max="1547" width="16.28515625" style="22" customWidth="1"/>
    <col min="1548" max="1792" width="9.140625" style="22"/>
    <col min="1793" max="1793" width="6.5703125" style="22" customWidth="1"/>
    <col min="1794" max="1794" width="9.5703125" style="22" customWidth="1"/>
    <col min="1795" max="1795" width="25" style="22" customWidth="1"/>
    <col min="1796" max="1796" width="22.42578125" style="22" customWidth="1"/>
    <col min="1797" max="1797" width="33.42578125" style="22" customWidth="1"/>
    <col min="1798" max="1798" width="21.7109375" style="22" customWidth="1"/>
    <col min="1799" max="1799" width="20.28515625" style="22" customWidth="1"/>
    <col min="1800" max="1800" width="13.28515625" style="22" customWidth="1"/>
    <col min="1801" max="1801" width="14.7109375" style="22" customWidth="1"/>
    <col min="1802" max="1802" width="15.28515625" style="22" customWidth="1"/>
    <col min="1803" max="1803" width="16.28515625" style="22" customWidth="1"/>
    <col min="1804" max="2048" width="9.140625" style="22"/>
    <col min="2049" max="2049" width="6.5703125" style="22" customWidth="1"/>
    <col min="2050" max="2050" width="9.5703125" style="22" customWidth="1"/>
    <col min="2051" max="2051" width="25" style="22" customWidth="1"/>
    <col min="2052" max="2052" width="22.42578125" style="22" customWidth="1"/>
    <col min="2053" max="2053" width="33.42578125" style="22" customWidth="1"/>
    <col min="2054" max="2054" width="21.7109375" style="22" customWidth="1"/>
    <col min="2055" max="2055" width="20.28515625" style="22" customWidth="1"/>
    <col min="2056" max="2056" width="13.28515625" style="22" customWidth="1"/>
    <col min="2057" max="2057" width="14.7109375" style="22" customWidth="1"/>
    <col min="2058" max="2058" width="15.28515625" style="22" customWidth="1"/>
    <col min="2059" max="2059" width="16.28515625" style="22" customWidth="1"/>
    <col min="2060" max="2304" width="9.140625" style="22"/>
    <col min="2305" max="2305" width="6.5703125" style="22" customWidth="1"/>
    <col min="2306" max="2306" width="9.5703125" style="22" customWidth="1"/>
    <col min="2307" max="2307" width="25" style="22" customWidth="1"/>
    <col min="2308" max="2308" width="22.42578125" style="22" customWidth="1"/>
    <col min="2309" max="2309" width="33.42578125" style="22" customWidth="1"/>
    <col min="2310" max="2310" width="21.7109375" style="22" customWidth="1"/>
    <col min="2311" max="2311" width="20.28515625" style="22" customWidth="1"/>
    <col min="2312" max="2312" width="13.28515625" style="22" customWidth="1"/>
    <col min="2313" max="2313" width="14.7109375" style="22" customWidth="1"/>
    <col min="2314" max="2314" width="15.28515625" style="22" customWidth="1"/>
    <col min="2315" max="2315" width="16.28515625" style="22" customWidth="1"/>
    <col min="2316" max="2560" width="9.140625" style="22"/>
    <col min="2561" max="2561" width="6.5703125" style="22" customWidth="1"/>
    <col min="2562" max="2562" width="9.5703125" style="22" customWidth="1"/>
    <col min="2563" max="2563" width="25" style="22" customWidth="1"/>
    <col min="2564" max="2564" width="22.42578125" style="22" customWidth="1"/>
    <col min="2565" max="2565" width="33.42578125" style="22" customWidth="1"/>
    <col min="2566" max="2566" width="21.7109375" style="22" customWidth="1"/>
    <col min="2567" max="2567" width="20.28515625" style="22" customWidth="1"/>
    <col min="2568" max="2568" width="13.28515625" style="22" customWidth="1"/>
    <col min="2569" max="2569" width="14.7109375" style="22" customWidth="1"/>
    <col min="2570" max="2570" width="15.28515625" style="22" customWidth="1"/>
    <col min="2571" max="2571" width="16.28515625" style="22" customWidth="1"/>
    <col min="2572" max="2816" width="9.140625" style="22"/>
    <col min="2817" max="2817" width="6.5703125" style="22" customWidth="1"/>
    <col min="2818" max="2818" width="9.5703125" style="22" customWidth="1"/>
    <col min="2819" max="2819" width="25" style="22" customWidth="1"/>
    <col min="2820" max="2820" width="22.42578125" style="22" customWidth="1"/>
    <col min="2821" max="2821" width="33.42578125" style="22" customWidth="1"/>
    <col min="2822" max="2822" width="21.7109375" style="22" customWidth="1"/>
    <col min="2823" max="2823" width="20.28515625" style="22" customWidth="1"/>
    <col min="2824" max="2824" width="13.28515625" style="22" customWidth="1"/>
    <col min="2825" max="2825" width="14.7109375" style="22" customWidth="1"/>
    <col min="2826" max="2826" width="15.28515625" style="22" customWidth="1"/>
    <col min="2827" max="2827" width="16.28515625" style="22" customWidth="1"/>
    <col min="2828" max="3072" width="9.140625" style="22"/>
    <col min="3073" max="3073" width="6.5703125" style="22" customWidth="1"/>
    <col min="3074" max="3074" width="9.5703125" style="22" customWidth="1"/>
    <col min="3075" max="3075" width="25" style="22" customWidth="1"/>
    <col min="3076" max="3076" width="22.42578125" style="22" customWidth="1"/>
    <col min="3077" max="3077" width="33.42578125" style="22" customWidth="1"/>
    <col min="3078" max="3078" width="21.7109375" style="22" customWidth="1"/>
    <col min="3079" max="3079" width="20.28515625" style="22" customWidth="1"/>
    <col min="3080" max="3080" width="13.28515625" style="22" customWidth="1"/>
    <col min="3081" max="3081" width="14.7109375" style="22" customWidth="1"/>
    <col min="3082" max="3082" width="15.28515625" style="22" customWidth="1"/>
    <col min="3083" max="3083" width="16.28515625" style="22" customWidth="1"/>
    <col min="3084" max="3328" width="9.140625" style="22"/>
    <col min="3329" max="3329" width="6.5703125" style="22" customWidth="1"/>
    <col min="3330" max="3330" width="9.5703125" style="22" customWidth="1"/>
    <col min="3331" max="3331" width="25" style="22" customWidth="1"/>
    <col min="3332" max="3332" width="22.42578125" style="22" customWidth="1"/>
    <col min="3333" max="3333" width="33.42578125" style="22" customWidth="1"/>
    <col min="3334" max="3334" width="21.7109375" style="22" customWidth="1"/>
    <col min="3335" max="3335" width="20.28515625" style="22" customWidth="1"/>
    <col min="3336" max="3336" width="13.28515625" style="22" customWidth="1"/>
    <col min="3337" max="3337" width="14.7109375" style="22" customWidth="1"/>
    <col min="3338" max="3338" width="15.28515625" style="22" customWidth="1"/>
    <col min="3339" max="3339" width="16.28515625" style="22" customWidth="1"/>
    <col min="3340" max="3584" width="9.140625" style="22"/>
    <col min="3585" max="3585" width="6.5703125" style="22" customWidth="1"/>
    <col min="3586" max="3586" width="9.5703125" style="22" customWidth="1"/>
    <col min="3587" max="3587" width="25" style="22" customWidth="1"/>
    <col min="3588" max="3588" width="22.42578125" style="22" customWidth="1"/>
    <col min="3589" max="3589" width="33.42578125" style="22" customWidth="1"/>
    <col min="3590" max="3590" width="21.7109375" style="22" customWidth="1"/>
    <col min="3591" max="3591" width="20.28515625" style="22" customWidth="1"/>
    <col min="3592" max="3592" width="13.28515625" style="22" customWidth="1"/>
    <col min="3593" max="3593" width="14.7109375" style="22" customWidth="1"/>
    <col min="3594" max="3594" width="15.28515625" style="22" customWidth="1"/>
    <col min="3595" max="3595" width="16.28515625" style="22" customWidth="1"/>
    <col min="3596" max="3840" width="9.140625" style="22"/>
    <col min="3841" max="3841" width="6.5703125" style="22" customWidth="1"/>
    <col min="3842" max="3842" width="9.5703125" style="22" customWidth="1"/>
    <col min="3843" max="3843" width="25" style="22" customWidth="1"/>
    <col min="3844" max="3844" width="22.42578125" style="22" customWidth="1"/>
    <col min="3845" max="3845" width="33.42578125" style="22" customWidth="1"/>
    <col min="3846" max="3846" width="21.7109375" style="22" customWidth="1"/>
    <col min="3847" max="3847" width="20.28515625" style="22" customWidth="1"/>
    <col min="3848" max="3848" width="13.28515625" style="22" customWidth="1"/>
    <col min="3849" max="3849" width="14.7109375" style="22" customWidth="1"/>
    <col min="3850" max="3850" width="15.28515625" style="22" customWidth="1"/>
    <col min="3851" max="3851" width="16.28515625" style="22" customWidth="1"/>
    <col min="3852" max="4096" width="9.140625" style="22"/>
    <col min="4097" max="4097" width="6.5703125" style="22" customWidth="1"/>
    <col min="4098" max="4098" width="9.5703125" style="22" customWidth="1"/>
    <col min="4099" max="4099" width="25" style="22" customWidth="1"/>
    <col min="4100" max="4100" width="22.42578125" style="22" customWidth="1"/>
    <col min="4101" max="4101" width="33.42578125" style="22" customWidth="1"/>
    <col min="4102" max="4102" width="21.7109375" style="22" customWidth="1"/>
    <col min="4103" max="4103" width="20.28515625" style="22" customWidth="1"/>
    <col min="4104" max="4104" width="13.28515625" style="22" customWidth="1"/>
    <col min="4105" max="4105" width="14.7109375" style="22" customWidth="1"/>
    <col min="4106" max="4106" width="15.28515625" style="22" customWidth="1"/>
    <col min="4107" max="4107" width="16.28515625" style="22" customWidth="1"/>
    <col min="4108" max="4352" width="9.140625" style="22"/>
    <col min="4353" max="4353" width="6.5703125" style="22" customWidth="1"/>
    <col min="4354" max="4354" width="9.5703125" style="22" customWidth="1"/>
    <col min="4355" max="4355" width="25" style="22" customWidth="1"/>
    <col min="4356" max="4356" width="22.42578125" style="22" customWidth="1"/>
    <col min="4357" max="4357" width="33.42578125" style="22" customWidth="1"/>
    <col min="4358" max="4358" width="21.7109375" style="22" customWidth="1"/>
    <col min="4359" max="4359" width="20.28515625" style="22" customWidth="1"/>
    <col min="4360" max="4360" width="13.28515625" style="22" customWidth="1"/>
    <col min="4361" max="4361" width="14.7109375" style="22" customWidth="1"/>
    <col min="4362" max="4362" width="15.28515625" style="22" customWidth="1"/>
    <col min="4363" max="4363" width="16.28515625" style="22" customWidth="1"/>
    <col min="4364" max="4608" width="9.140625" style="22"/>
    <col min="4609" max="4609" width="6.5703125" style="22" customWidth="1"/>
    <col min="4610" max="4610" width="9.5703125" style="22" customWidth="1"/>
    <col min="4611" max="4611" width="25" style="22" customWidth="1"/>
    <col min="4612" max="4612" width="22.42578125" style="22" customWidth="1"/>
    <col min="4613" max="4613" width="33.42578125" style="22" customWidth="1"/>
    <col min="4614" max="4614" width="21.7109375" style="22" customWidth="1"/>
    <col min="4615" max="4615" width="20.28515625" style="22" customWidth="1"/>
    <col min="4616" max="4616" width="13.28515625" style="22" customWidth="1"/>
    <col min="4617" max="4617" width="14.7109375" style="22" customWidth="1"/>
    <col min="4618" max="4618" width="15.28515625" style="22" customWidth="1"/>
    <col min="4619" max="4619" width="16.28515625" style="22" customWidth="1"/>
    <col min="4620" max="4864" width="9.140625" style="22"/>
    <col min="4865" max="4865" width="6.5703125" style="22" customWidth="1"/>
    <col min="4866" max="4866" width="9.5703125" style="22" customWidth="1"/>
    <col min="4867" max="4867" width="25" style="22" customWidth="1"/>
    <col min="4868" max="4868" width="22.42578125" style="22" customWidth="1"/>
    <col min="4869" max="4869" width="33.42578125" style="22" customWidth="1"/>
    <col min="4870" max="4870" width="21.7109375" style="22" customWidth="1"/>
    <col min="4871" max="4871" width="20.28515625" style="22" customWidth="1"/>
    <col min="4872" max="4872" width="13.28515625" style="22" customWidth="1"/>
    <col min="4873" max="4873" width="14.7109375" style="22" customWidth="1"/>
    <col min="4874" max="4874" width="15.28515625" style="22" customWidth="1"/>
    <col min="4875" max="4875" width="16.28515625" style="22" customWidth="1"/>
    <col min="4876" max="5120" width="9.140625" style="22"/>
    <col min="5121" max="5121" width="6.5703125" style="22" customWidth="1"/>
    <col min="5122" max="5122" width="9.5703125" style="22" customWidth="1"/>
    <col min="5123" max="5123" width="25" style="22" customWidth="1"/>
    <col min="5124" max="5124" width="22.42578125" style="22" customWidth="1"/>
    <col min="5125" max="5125" width="33.42578125" style="22" customWidth="1"/>
    <col min="5126" max="5126" width="21.7109375" style="22" customWidth="1"/>
    <col min="5127" max="5127" width="20.28515625" style="22" customWidth="1"/>
    <col min="5128" max="5128" width="13.28515625" style="22" customWidth="1"/>
    <col min="5129" max="5129" width="14.7109375" style="22" customWidth="1"/>
    <col min="5130" max="5130" width="15.28515625" style="22" customWidth="1"/>
    <col min="5131" max="5131" width="16.28515625" style="22" customWidth="1"/>
    <col min="5132" max="5376" width="9.140625" style="22"/>
    <col min="5377" max="5377" width="6.5703125" style="22" customWidth="1"/>
    <col min="5378" max="5378" width="9.5703125" style="22" customWidth="1"/>
    <col min="5379" max="5379" width="25" style="22" customWidth="1"/>
    <col min="5380" max="5380" width="22.42578125" style="22" customWidth="1"/>
    <col min="5381" max="5381" width="33.42578125" style="22" customWidth="1"/>
    <col min="5382" max="5382" width="21.7109375" style="22" customWidth="1"/>
    <col min="5383" max="5383" width="20.28515625" style="22" customWidth="1"/>
    <col min="5384" max="5384" width="13.28515625" style="22" customWidth="1"/>
    <col min="5385" max="5385" width="14.7109375" style="22" customWidth="1"/>
    <col min="5386" max="5386" width="15.28515625" style="22" customWidth="1"/>
    <col min="5387" max="5387" width="16.28515625" style="22" customWidth="1"/>
    <col min="5388" max="5632" width="9.140625" style="22"/>
    <col min="5633" max="5633" width="6.5703125" style="22" customWidth="1"/>
    <col min="5634" max="5634" width="9.5703125" style="22" customWidth="1"/>
    <col min="5635" max="5635" width="25" style="22" customWidth="1"/>
    <col min="5636" max="5636" width="22.42578125" style="22" customWidth="1"/>
    <col min="5637" max="5637" width="33.42578125" style="22" customWidth="1"/>
    <col min="5638" max="5638" width="21.7109375" style="22" customWidth="1"/>
    <col min="5639" max="5639" width="20.28515625" style="22" customWidth="1"/>
    <col min="5640" max="5640" width="13.28515625" style="22" customWidth="1"/>
    <col min="5641" max="5641" width="14.7109375" style="22" customWidth="1"/>
    <col min="5642" max="5642" width="15.28515625" style="22" customWidth="1"/>
    <col min="5643" max="5643" width="16.28515625" style="22" customWidth="1"/>
    <col min="5644" max="5888" width="9.140625" style="22"/>
    <col min="5889" max="5889" width="6.5703125" style="22" customWidth="1"/>
    <col min="5890" max="5890" width="9.5703125" style="22" customWidth="1"/>
    <col min="5891" max="5891" width="25" style="22" customWidth="1"/>
    <col min="5892" max="5892" width="22.42578125" style="22" customWidth="1"/>
    <col min="5893" max="5893" width="33.42578125" style="22" customWidth="1"/>
    <col min="5894" max="5894" width="21.7109375" style="22" customWidth="1"/>
    <col min="5895" max="5895" width="20.28515625" style="22" customWidth="1"/>
    <col min="5896" max="5896" width="13.28515625" style="22" customWidth="1"/>
    <col min="5897" max="5897" width="14.7109375" style="22" customWidth="1"/>
    <col min="5898" max="5898" width="15.28515625" style="22" customWidth="1"/>
    <col min="5899" max="5899" width="16.28515625" style="22" customWidth="1"/>
    <col min="5900" max="6144" width="9.140625" style="22"/>
    <col min="6145" max="6145" width="6.5703125" style="22" customWidth="1"/>
    <col min="6146" max="6146" width="9.5703125" style="22" customWidth="1"/>
    <col min="6147" max="6147" width="25" style="22" customWidth="1"/>
    <col min="6148" max="6148" width="22.42578125" style="22" customWidth="1"/>
    <col min="6149" max="6149" width="33.42578125" style="22" customWidth="1"/>
    <col min="6150" max="6150" width="21.7109375" style="22" customWidth="1"/>
    <col min="6151" max="6151" width="20.28515625" style="22" customWidth="1"/>
    <col min="6152" max="6152" width="13.28515625" style="22" customWidth="1"/>
    <col min="6153" max="6153" width="14.7109375" style="22" customWidth="1"/>
    <col min="6154" max="6154" width="15.28515625" style="22" customWidth="1"/>
    <col min="6155" max="6155" width="16.28515625" style="22" customWidth="1"/>
    <col min="6156" max="6400" width="9.140625" style="22"/>
    <col min="6401" max="6401" width="6.5703125" style="22" customWidth="1"/>
    <col min="6402" max="6402" width="9.5703125" style="22" customWidth="1"/>
    <col min="6403" max="6403" width="25" style="22" customWidth="1"/>
    <col min="6404" max="6404" width="22.42578125" style="22" customWidth="1"/>
    <col min="6405" max="6405" width="33.42578125" style="22" customWidth="1"/>
    <col min="6406" max="6406" width="21.7109375" style="22" customWidth="1"/>
    <col min="6407" max="6407" width="20.28515625" style="22" customWidth="1"/>
    <col min="6408" max="6408" width="13.28515625" style="22" customWidth="1"/>
    <col min="6409" max="6409" width="14.7109375" style="22" customWidth="1"/>
    <col min="6410" max="6410" width="15.28515625" style="22" customWidth="1"/>
    <col min="6411" max="6411" width="16.28515625" style="22" customWidth="1"/>
    <col min="6412" max="6656" width="9.140625" style="22"/>
    <col min="6657" max="6657" width="6.5703125" style="22" customWidth="1"/>
    <col min="6658" max="6658" width="9.5703125" style="22" customWidth="1"/>
    <col min="6659" max="6659" width="25" style="22" customWidth="1"/>
    <col min="6660" max="6660" width="22.42578125" style="22" customWidth="1"/>
    <col min="6661" max="6661" width="33.42578125" style="22" customWidth="1"/>
    <col min="6662" max="6662" width="21.7109375" style="22" customWidth="1"/>
    <col min="6663" max="6663" width="20.28515625" style="22" customWidth="1"/>
    <col min="6664" max="6664" width="13.28515625" style="22" customWidth="1"/>
    <col min="6665" max="6665" width="14.7109375" style="22" customWidth="1"/>
    <col min="6666" max="6666" width="15.28515625" style="22" customWidth="1"/>
    <col min="6667" max="6667" width="16.28515625" style="22" customWidth="1"/>
    <col min="6668" max="6912" width="9.140625" style="22"/>
    <col min="6913" max="6913" width="6.5703125" style="22" customWidth="1"/>
    <col min="6914" max="6914" width="9.5703125" style="22" customWidth="1"/>
    <col min="6915" max="6915" width="25" style="22" customWidth="1"/>
    <col min="6916" max="6916" width="22.42578125" style="22" customWidth="1"/>
    <col min="6917" max="6917" width="33.42578125" style="22" customWidth="1"/>
    <col min="6918" max="6918" width="21.7109375" style="22" customWidth="1"/>
    <col min="6919" max="6919" width="20.28515625" style="22" customWidth="1"/>
    <col min="6920" max="6920" width="13.28515625" style="22" customWidth="1"/>
    <col min="6921" max="6921" width="14.7109375" style="22" customWidth="1"/>
    <col min="6922" max="6922" width="15.28515625" style="22" customWidth="1"/>
    <col min="6923" max="6923" width="16.28515625" style="22" customWidth="1"/>
    <col min="6924" max="7168" width="9.140625" style="22"/>
    <col min="7169" max="7169" width="6.5703125" style="22" customWidth="1"/>
    <col min="7170" max="7170" width="9.5703125" style="22" customWidth="1"/>
    <col min="7171" max="7171" width="25" style="22" customWidth="1"/>
    <col min="7172" max="7172" width="22.42578125" style="22" customWidth="1"/>
    <col min="7173" max="7173" width="33.42578125" style="22" customWidth="1"/>
    <col min="7174" max="7174" width="21.7109375" style="22" customWidth="1"/>
    <col min="7175" max="7175" width="20.28515625" style="22" customWidth="1"/>
    <col min="7176" max="7176" width="13.28515625" style="22" customWidth="1"/>
    <col min="7177" max="7177" width="14.7109375" style="22" customWidth="1"/>
    <col min="7178" max="7178" width="15.28515625" style="22" customWidth="1"/>
    <col min="7179" max="7179" width="16.28515625" style="22" customWidth="1"/>
    <col min="7180" max="7424" width="9.140625" style="22"/>
    <col min="7425" max="7425" width="6.5703125" style="22" customWidth="1"/>
    <col min="7426" max="7426" width="9.5703125" style="22" customWidth="1"/>
    <col min="7427" max="7427" width="25" style="22" customWidth="1"/>
    <col min="7428" max="7428" width="22.42578125" style="22" customWidth="1"/>
    <col min="7429" max="7429" width="33.42578125" style="22" customWidth="1"/>
    <col min="7430" max="7430" width="21.7109375" style="22" customWidth="1"/>
    <col min="7431" max="7431" width="20.28515625" style="22" customWidth="1"/>
    <col min="7432" max="7432" width="13.28515625" style="22" customWidth="1"/>
    <col min="7433" max="7433" width="14.7109375" style="22" customWidth="1"/>
    <col min="7434" max="7434" width="15.28515625" style="22" customWidth="1"/>
    <col min="7435" max="7435" width="16.28515625" style="22" customWidth="1"/>
    <col min="7436" max="7680" width="9.140625" style="22"/>
    <col min="7681" max="7681" width="6.5703125" style="22" customWidth="1"/>
    <col min="7682" max="7682" width="9.5703125" style="22" customWidth="1"/>
    <col min="7683" max="7683" width="25" style="22" customWidth="1"/>
    <col min="7684" max="7684" width="22.42578125" style="22" customWidth="1"/>
    <col min="7685" max="7685" width="33.42578125" style="22" customWidth="1"/>
    <col min="7686" max="7686" width="21.7109375" style="22" customWidth="1"/>
    <col min="7687" max="7687" width="20.28515625" style="22" customWidth="1"/>
    <col min="7688" max="7688" width="13.28515625" style="22" customWidth="1"/>
    <col min="7689" max="7689" width="14.7109375" style="22" customWidth="1"/>
    <col min="7690" max="7690" width="15.28515625" style="22" customWidth="1"/>
    <col min="7691" max="7691" width="16.28515625" style="22" customWidth="1"/>
    <col min="7692" max="7936" width="9.140625" style="22"/>
    <col min="7937" max="7937" width="6.5703125" style="22" customWidth="1"/>
    <col min="7938" max="7938" width="9.5703125" style="22" customWidth="1"/>
    <col min="7939" max="7939" width="25" style="22" customWidth="1"/>
    <col min="7940" max="7940" width="22.42578125" style="22" customWidth="1"/>
    <col min="7941" max="7941" width="33.42578125" style="22" customWidth="1"/>
    <col min="7942" max="7942" width="21.7109375" style="22" customWidth="1"/>
    <col min="7943" max="7943" width="20.28515625" style="22" customWidth="1"/>
    <col min="7944" max="7944" width="13.28515625" style="22" customWidth="1"/>
    <col min="7945" max="7945" width="14.7109375" style="22" customWidth="1"/>
    <col min="7946" max="7946" width="15.28515625" style="22" customWidth="1"/>
    <col min="7947" max="7947" width="16.28515625" style="22" customWidth="1"/>
    <col min="7948" max="8192" width="9.140625" style="22"/>
    <col min="8193" max="8193" width="6.5703125" style="22" customWidth="1"/>
    <col min="8194" max="8194" width="9.5703125" style="22" customWidth="1"/>
    <col min="8195" max="8195" width="25" style="22" customWidth="1"/>
    <col min="8196" max="8196" width="22.42578125" style="22" customWidth="1"/>
    <col min="8197" max="8197" width="33.42578125" style="22" customWidth="1"/>
    <col min="8198" max="8198" width="21.7109375" style="22" customWidth="1"/>
    <col min="8199" max="8199" width="20.28515625" style="22" customWidth="1"/>
    <col min="8200" max="8200" width="13.28515625" style="22" customWidth="1"/>
    <col min="8201" max="8201" width="14.7109375" style="22" customWidth="1"/>
    <col min="8202" max="8202" width="15.28515625" style="22" customWidth="1"/>
    <col min="8203" max="8203" width="16.28515625" style="22" customWidth="1"/>
    <col min="8204" max="8448" width="9.140625" style="22"/>
    <col min="8449" max="8449" width="6.5703125" style="22" customWidth="1"/>
    <col min="8450" max="8450" width="9.5703125" style="22" customWidth="1"/>
    <col min="8451" max="8451" width="25" style="22" customWidth="1"/>
    <col min="8452" max="8452" width="22.42578125" style="22" customWidth="1"/>
    <col min="8453" max="8453" width="33.42578125" style="22" customWidth="1"/>
    <col min="8454" max="8454" width="21.7109375" style="22" customWidth="1"/>
    <col min="8455" max="8455" width="20.28515625" style="22" customWidth="1"/>
    <col min="8456" max="8456" width="13.28515625" style="22" customWidth="1"/>
    <col min="8457" max="8457" width="14.7109375" style="22" customWidth="1"/>
    <col min="8458" max="8458" width="15.28515625" style="22" customWidth="1"/>
    <col min="8459" max="8459" width="16.28515625" style="22" customWidth="1"/>
    <col min="8460" max="8704" width="9.140625" style="22"/>
    <col min="8705" max="8705" width="6.5703125" style="22" customWidth="1"/>
    <col min="8706" max="8706" width="9.5703125" style="22" customWidth="1"/>
    <col min="8707" max="8707" width="25" style="22" customWidth="1"/>
    <col min="8708" max="8708" width="22.42578125" style="22" customWidth="1"/>
    <col min="8709" max="8709" width="33.42578125" style="22" customWidth="1"/>
    <col min="8710" max="8710" width="21.7109375" style="22" customWidth="1"/>
    <col min="8711" max="8711" width="20.28515625" style="22" customWidth="1"/>
    <col min="8712" max="8712" width="13.28515625" style="22" customWidth="1"/>
    <col min="8713" max="8713" width="14.7109375" style="22" customWidth="1"/>
    <col min="8714" max="8714" width="15.28515625" style="22" customWidth="1"/>
    <col min="8715" max="8715" width="16.28515625" style="22" customWidth="1"/>
    <col min="8716" max="8960" width="9.140625" style="22"/>
    <col min="8961" max="8961" width="6.5703125" style="22" customWidth="1"/>
    <col min="8962" max="8962" width="9.5703125" style="22" customWidth="1"/>
    <col min="8963" max="8963" width="25" style="22" customWidth="1"/>
    <col min="8964" max="8964" width="22.42578125" style="22" customWidth="1"/>
    <col min="8965" max="8965" width="33.42578125" style="22" customWidth="1"/>
    <col min="8966" max="8966" width="21.7109375" style="22" customWidth="1"/>
    <col min="8967" max="8967" width="20.28515625" style="22" customWidth="1"/>
    <col min="8968" max="8968" width="13.28515625" style="22" customWidth="1"/>
    <col min="8969" max="8969" width="14.7109375" style="22" customWidth="1"/>
    <col min="8970" max="8970" width="15.28515625" style="22" customWidth="1"/>
    <col min="8971" max="8971" width="16.28515625" style="22" customWidth="1"/>
    <col min="8972" max="9216" width="9.140625" style="22"/>
    <col min="9217" max="9217" width="6.5703125" style="22" customWidth="1"/>
    <col min="9218" max="9218" width="9.5703125" style="22" customWidth="1"/>
    <col min="9219" max="9219" width="25" style="22" customWidth="1"/>
    <col min="9220" max="9220" width="22.42578125" style="22" customWidth="1"/>
    <col min="9221" max="9221" width="33.42578125" style="22" customWidth="1"/>
    <col min="9222" max="9222" width="21.7109375" style="22" customWidth="1"/>
    <col min="9223" max="9223" width="20.28515625" style="22" customWidth="1"/>
    <col min="9224" max="9224" width="13.28515625" style="22" customWidth="1"/>
    <col min="9225" max="9225" width="14.7109375" style="22" customWidth="1"/>
    <col min="9226" max="9226" width="15.28515625" style="22" customWidth="1"/>
    <col min="9227" max="9227" width="16.28515625" style="22" customWidth="1"/>
    <col min="9228" max="9472" width="9.140625" style="22"/>
    <col min="9473" max="9473" width="6.5703125" style="22" customWidth="1"/>
    <col min="9474" max="9474" width="9.5703125" style="22" customWidth="1"/>
    <col min="9475" max="9475" width="25" style="22" customWidth="1"/>
    <col min="9476" max="9476" width="22.42578125" style="22" customWidth="1"/>
    <col min="9477" max="9477" width="33.42578125" style="22" customWidth="1"/>
    <col min="9478" max="9478" width="21.7109375" style="22" customWidth="1"/>
    <col min="9479" max="9479" width="20.28515625" style="22" customWidth="1"/>
    <col min="9480" max="9480" width="13.28515625" style="22" customWidth="1"/>
    <col min="9481" max="9481" width="14.7109375" style="22" customWidth="1"/>
    <col min="9482" max="9482" width="15.28515625" style="22" customWidth="1"/>
    <col min="9483" max="9483" width="16.28515625" style="22" customWidth="1"/>
    <col min="9484" max="9728" width="9.140625" style="22"/>
    <col min="9729" max="9729" width="6.5703125" style="22" customWidth="1"/>
    <col min="9730" max="9730" width="9.5703125" style="22" customWidth="1"/>
    <col min="9731" max="9731" width="25" style="22" customWidth="1"/>
    <col min="9732" max="9732" width="22.42578125" style="22" customWidth="1"/>
    <col min="9733" max="9733" width="33.42578125" style="22" customWidth="1"/>
    <col min="9734" max="9734" width="21.7109375" style="22" customWidth="1"/>
    <col min="9735" max="9735" width="20.28515625" style="22" customWidth="1"/>
    <col min="9736" max="9736" width="13.28515625" style="22" customWidth="1"/>
    <col min="9737" max="9737" width="14.7109375" style="22" customWidth="1"/>
    <col min="9738" max="9738" width="15.28515625" style="22" customWidth="1"/>
    <col min="9739" max="9739" width="16.28515625" style="22" customWidth="1"/>
    <col min="9740" max="9984" width="9.140625" style="22"/>
    <col min="9985" max="9985" width="6.5703125" style="22" customWidth="1"/>
    <col min="9986" max="9986" width="9.5703125" style="22" customWidth="1"/>
    <col min="9987" max="9987" width="25" style="22" customWidth="1"/>
    <col min="9988" max="9988" width="22.42578125" style="22" customWidth="1"/>
    <col min="9989" max="9989" width="33.42578125" style="22" customWidth="1"/>
    <col min="9990" max="9990" width="21.7109375" style="22" customWidth="1"/>
    <col min="9991" max="9991" width="20.28515625" style="22" customWidth="1"/>
    <col min="9992" max="9992" width="13.28515625" style="22" customWidth="1"/>
    <col min="9993" max="9993" width="14.7109375" style="22" customWidth="1"/>
    <col min="9994" max="9994" width="15.28515625" style="22" customWidth="1"/>
    <col min="9995" max="9995" width="16.28515625" style="22" customWidth="1"/>
    <col min="9996" max="10240" width="9.140625" style="22"/>
    <col min="10241" max="10241" width="6.5703125" style="22" customWidth="1"/>
    <col min="10242" max="10242" width="9.5703125" style="22" customWidth="1"/>
    <col min="10243" max="10243" width="25" style="22" customWidth="1"/>
    <col min="10244" max="10244" width="22.42578125" style="22" customWidth="1"/>
    <col min="10245" max="10245" width="33.42578125" style="22" customWidth="1"/>
    <col min="10246" max="10246" width="21.7109375" style="22" customWidth="1"/>
    <col min="10247" max="10247" width="20.28515625" style="22" customWidth="1"/>
    <col min="10248" max="10248" width="13.28515625" style="22" customWidth="1"/>
    <col min="10249" max="10249" width="14.7109375" style="22" customWidth="1"/>
    <col min="10250" max="10250" width="15.28515625" style="22" customWidth="1"/>
    <col min="10251" max="10251" width="16.28515625" style="22" customWidth="1"/>
    <col min="10252" max="10496" width="9.140625" style="22"/>
    <col min="10497" max="10497" width="6.5703125" style="22" customWidth="1"/>
    <col min="10498" max="10498" width="9.5703125" style="22" customWidth="1"/>
    <col min="10499" max="10499" width="25" style="22" customWidth="1"/>
    <col min="10500" max="10500" width="22.42578125" style="22" customWidth="1"/>
    <col min="10501" max="10501" width="33.42578125" style="22" customWidth="1"/>
    <col min="10502" max="10502" width="21.7109375" style="22" customWidth="1"/>
    <col min="10503" max="10503" width="20.28515625" style="22" customWidth="1"/>
    <col min="10504" max="10504" width="13.28515625" style="22" customWidth="1"/>
    <col min="10505" max="10505" width="14.7109375" style="22" customWidth="1"/>
    <col min="10506" max="10506" width="15.28515625" style="22" customWidth="1"/>
    <col min="10507" max="10507" width="16.28515625" style="22" customWidth="1"/>
    <col min="10508" max="10752" width="9.140625" style="22"/>
    <col min="10753" max="10753" width="6.5703125" style="22" customWidth="1"/>
    <col min="10754" max="10754" width="9.5703125" style="22" customWidth="1"/>
    <col min="10755" max="10755" width="25" style="22" customWidth="1"/>
    <col min="10756" max="10756" width="22.42578125" style="22" customWidth="1"/>
    <col min="10757" max="10757" width="33.42578125" style="22" customWidth="1"/>
    <col min="10758" max="10758" width="21.7109375" style="22" customWidth="1"/>
    <col min="10759" max="10759" width="20.28515625" style="22" customWidth="1"/>
    <col min="10760" max="10760" width="13.28515625" style="22" customWidth="1"/>
    <col min="10761" max="10761" width="14.7109375" style="22" customWidth="1"/>
    <col min="10762" max="10762" width="15.28515625" style="22" customWidth="1"/>
    <col min="10763" max="10763" width="16.28515625" style="22" customWidth="1"/>
    <col min="10764" max="11008" width="9.140625" style="22"/>
    <col min="11009" max="11009" width="6.5703125" style="22" customWidth="1"/>
    <col min="11010" max="11010" width="9.5703125" style="22" customWidth="1"/>
    <col min="11011" max="11011" width="25" style="22" customWidth="1"/>
    <col min="11012" max="11012" width="22.42578125" style="22" customWidth="1"/>
    <col min="11013" max="11013" width="33.42578125" style="22" customWidth="1"/>
    <col min="11014" max="11014" width="21.7109375" style="22" customWidth="1"/>
    <col min="11015" max="11015" width="20.28515625" style="22" customWidth="1"/>
    <col min="11016" max="11016" width="13.28515625" style="22" customWidth="1"/>
    <col min="11017" max="11017" width="14.7109375" style="22" customWidth="1"/>
    <col min="11018" max="11018" width="15.28515625" style="22" customWidth="1"/>
    <col min="11019" max="11019" width="16.28515625" style="22" customWidth="1"/>
    <col min="11020" max="11264" width="9.140625" style="22"/>
    <col min="11265" max="11265" width="6.5703125" style="22" customWidth="1"/>
    <col min="11266" max="11266" width="9.5703125" style="22" customWidth="1"/>
    <col min="11267" max="11267" width="25" style="22" customWidth="1"/>
    <col min="11268" max="11268" width="22.42578125" style="22" customWidth="1"/>
    <col min="11269" max="11269" width="33.42578125" style="22" customWidth="1"/>
    <col min="11270" max="11270" width="21.7109375" style="22" customWidth="1"/>
    <col min="11271" max="11271" width="20.28515625" style="22" customWidth="1"/>
    <col min="11272" max="11272" width="13.28515625" style="22" customWidth="1"/>
    <col min="11273" max="11273" width="14.7109375" style="22" customWidth="1"/>
    <col min="11274" max="11274" width="15.28515625" style="22" customWidth="1"/>
    <col min="11275" max="11275" width="16.28515625" style="22" customWidth="1"/>
    <col min="11276" max="11520" width="9.140625" style="22"/>
    <col min="11521" max="11521" width="6.5703125" style="22" customWidth="1"/>
    <col min="11522" max="11522" width="9.5703125" style="22" customWidth="1"/>
    <col min="11523" max="11523" width="25" style="22" customWidth="1"/>
    <col min="11524" max="11524" width="22.42578125" style="22" customWidth="1"/>
    <col min="11525" max="11525" width="33.42578125" style="22" customWidth="1"/>
    <col min="11526" max="11526" width="21.7109375" style="22" customWidth="1"/>
    <col min="11527" max="11527" width="20.28515625" style="22" customWidth="1"/>
    <col min="11528" max="11528" width="13.28515625" style="22" customWidth="1"/>
    <col min="11529" max="11529" width="14.7109375" style="22" customWidth="1"/>
    <col min="11530" max="11530" width="15.28515625" style="22" customWidth="1"/>
    <col min="11531" max="11531" width="16.28515625" style="22" customWidth="1"/>
    <col min="11532" max="11776" width="9.140625" style="22"/>
    <col min="11777" max="11777" width="6.5703125" style="22" customWidth="1"/>
    <col min="11778" max="11778" width="9.5703125" style="22" customWidth="1"/>
    <col min="11779" max="11779" width="25" style="22" customWidth="1"/>
    <col min="11780" max="11780" width="22.42578125" style="22" customWidth="1"/>
    <col min="11781" max="11781" width="33.42578125" style="22" customWidth="1"/>
    <col min="11782" max="11782" width="21.7109375" style="22" customWidth="1"/>
    <col min="11783" max="11783" width="20.28515625" style="22" customWidth="1"/>
    <col min="11784" max="11784" width="13.28515625" style="22" customWidth="1"/>
    <col min="11785" max="11785" width="14.7109375" style="22" customWidth="1"/>
    <col min="11786" max="11786" width="15.28515625" style="22" customWidth="1"/>
    <col min="11787" max="11787" width="16.28515625" style="22" customWidth="1"/>
    <col min="11788" max="12032" width="9.140625" style="22"/>
    <col min="12033" max="12033" width="6.5703125" style="22" customWidth="1"/>
    <col min="12034" max="12034" width="9.5703125" style="22" customWidth="1"/>
    <col min="12035" max="12035" width="25" style="22" customWidth="1"/>
    <col min="12036" max="12036" width="22.42578125" style="22" customWidth="1"/>
    <col min="12037" max="12037" width="33.42578125" style="22" customWidth="1"/>
    <col min="12038" max="12038" width="21.7109375" style="22" customWidth="1"/>
    <col min="12039" max="12039" width="20.28515625" style="22" customWidth="1"/>
    <col min="12040" max="12040" width="13.28515625" style="22" customWidth="1"/>
    <col min="12041" max="12041" width="14.7109375" style="22" customWidth="1"/>
    <col min="12042" max="12042" width="15.28515625" style="22" customWidth="1"/>
    <col min="12043" max="12043" width="16.28515625" style="22" customWidth="1"/>
    <col min="12044" max="12288" width="9.140625" style="22"/>
    <col min="12289" max="12289" width="6.5703125" style="22" customWidth="1"/>
    <col min="12290" max="12290" width="9.5703125" style="22" customWidth="1"/>
    <col min="12291" max="12291" width="25" style="22" customWidth="1"/>
    <col min="12292" max="12292" width="22.42578125" style="22" customWidth="1"/>
    <col min="12293" max="12293" width="33.42578125" style="22" customWidth="1"/>
    <col min="12294" max="12294" width="21.7109375" style="22" customWidth="1"/>
    <col min="12295" max="12295" width="20.28515625" style="22" customWidth="1"/>
    <col min="12296" max="12296" width="13.28515625" style="22" customWidth="1"/>
    <col min="12297" max="12297" width="14.7109375" style="22" customWidth="1"/>
    <col min="12298" max="12298" width="15.28515625" style="22" customWidth="1"/>
    <col min="12299" max="12299" width="16.28515625" style="22" customWidth="1"/>
    <col min="12300" max="12544" width="9.140625" style="22"/>
    <col min="12545" max="12545" width="6.5703125" style="22" customWidth="1"/>
    <col min="12546" max="12546" width="9.5703125" style="22" customWidth="1"/>
    <col min="12547" max="12547" width="25" style="22" customWidth="1"/>
    <col min="12548" max="12548" width="22.42578125" style="22" customWidth="1"/>
    <col min="12549" max="12549" width="33.42578125" style="22" customWidth="1"/>
    <col min="12550" max="12550" width="21.7109375" style="22" customWidth="1"/>
    <col min="12551" max="12551" width="20.28515625" style="22" customWidth="1"/>
    <col min="12552" max="12552" width="13.28515625" style="22" customWidth="1"/>
    <col min="12553" max="12553" width="14.7109375" style="22" customWidth="1"/>
    <col min="12554" max="12554" width="15.28515625" style="22" customWidth="1"/>
    <col min="12555" max="12555" width="16.28515625" style="22" customWidth="1"/>
    <col min="12556" max="12800" width="9.140625" style="22"/>
    <col min="12801" max="12801" width="6.5703125" style="22" customWidth="1"/>
    <col min="12802" max="12802" width="9.5703125" style="22" customWidth="1"/>
    <col min="12803" max="12803" width="25" style="22" customWidth="1"/>
    <col min="12804" max="12804" width="22.42578125" style="22" customWidth="1"/>
    <col min="12805" max="12805" width="33.42578125" style="22" customWidth="1"/>
    <col min="12806" max="12806" width="21.7109375" style="22" customWidth="1"/>
    <col min="12807" max="12807" width="20.28515625" style="22" customWidth="1"/>
    <col min="12808" max="12808" width="13.28515625" style="22" customWidth="1"/>
    <col min="12809" max="12809" width="14.7109375" style="22" customWidth="1"/>
    <col min="12810" max="12810" width="15.28515625" style="22" customWidth="1"/>
    <col min="12811" max="12811" width="16.28515625" style="22" customWidth="1"/>
    <col min="12812" max="13056" width="9.140625" style="22"/>
    <col min="13057" max="13057" width="6.5703125" style="22" customWidth="1"/>
    <col min="13058" max="13058" width="9.5703125" style="22" customWidth="1"/>
    <col min="13059" max="13059" width="25" style="22" customWidth="1"/>
    <col min="13060" max="13060" width="22.42578125" style="22" customWidth="1"/>
    <col min="13061" max="13061" width="33.42578125" style="22" customWidth="1"/>
    <col min="13062" max="13062" width="21.7109375" style="22" customWidth="1"/>
    <col min="13063" max="13063" width="20.28515625" style="22" customWidth="1"/>
    <col min="13064" max="13064" width="13.28515625" style="22" customWidth="1"/>
    <col min="13065" max="13065" width="14.7109375" style="22" customWidth="1"/>
    <col min="13066" max="13066" width="15.28515625" style="22" customWidth="1"/>
    <col min="13067" max="13067" width="16.28515625" style="22" customWidth="1"/>
    <col min="13068" max="13312" width="9.140625" style="22"/>
    <col min="13313" max="13313" width="6.5703125" style="22" customWidth="1"/>
    <col min="13314" max="13314" width="9.5703125" style="22" customWidth="1"/>
    <col min="13315" max="13315" width="25" style="22" customWidth="1"/>
    <col min="13316" max="13316" width="22.42578125" style="22" customWidth="1"/>
    <col min="13317" max="13317" width="33.42578125" style="22" customWidth="1"/>
    <col min="13318" max="13318" width="21.7109375" style="22" customWidth="1"/>
    <col min="13319" max="13319" width="20.28515625" style="22" customWidth="1"/>
    <col min="13320" max="13320" width="13.28515625" style="22" customWidth="1"/>
    <col min="13321" max="13321" width="14.7109375" style="22" customWidth="1"/>
    <col min="13322" max="13322" width="15.28515625" style="22" customWidth="1"/>
    <col min="13323" max="13323" width="16.28515625" style="22" customWidth="1"/>
    <col min="13324" max="13568" width="9.140625" style="22"/>
    <col min="13569" max="13569" width="6.5703125" style="22" customWidth="1"/>
    <col min="13570" max="13570" width="9.5703125" style="22" customWidth="1"/>
    <col min="13571" max="13571" width="25" style="22" customWidth="1"/>
    <col min="13572" max="13572" width="22.42578125" style="22" customWidth="1"/>
    <col min="13573" max="13573" width="33.42578125" style="22" customWidth="1"/>
    <col min="13574" max="13574" width="21.7109375" style="22" customWidth="1"/>
    <col min="13575" max="13575" width="20.28515625" style="22" customWidth="1"/>
    <col min="13576" max="13576" width="13.28515625" style="22" customWidth="1"/>
    <col min="13577" max="13577" width="14.7109375" style="22" customWidth="1"/>
    <col min="13578" max="13578" width="15.28515625" style="22" customWidth="1"/>
    <col min="13579" max="13579" width="16.28515625" style="22" customWidth="1"/>
    <col min="13580" max="13824" width="9.140625" style="22"/>
    <col min="13825" max="13825" width="6.5703125" style="22" customWidth="1"/>
    <col min="13826" max="13826" width="9.5703125" style="22" customWidth="1"/>
    <col min="13827" max="13827" width="25" style="22" customWidth="1"/>
    <col min="13828" max="13828" width="22.42578125" style="22" customWidth="1"/>
    <col min="13829" max="13829" width="33.42578125" style="22" customWidth="1"/>
    <col min="13830" max="13830" width="21.7109375" style="22" customWidth="1"/>
    <col min="13831" max="13831" width="20.28515625" style="22" customWidth="1"/>
    <col min="13832" max="13832" width="13.28515625" style="22" customWidth="1"/>
    <col min="13833" max="13833" width="14.7109375" style="22" customWidth="1"/>
    <col min="13834" max="13834" width="15.28515625" style="22" customWidth="1"/>
    <col min="13835" max="13835" width="16.28515625" style="22" customWidth="1"/>
    <col min="13836" max="14080" width="9.140625" style="22"/>
    <col min="14081" max="14081" width="6.5703125" style="22" customWidth="1"/>
    <col min="14082" max="14082" width="9.5703125" style="22" customWidth="1"/>
    <col min="14083" max="14083" width="25" style="22" customWidth="1"/>
    <col min="14084" max="14084" width="22.42578125" style="22" customWidth="1"/>
    <col min="14085" max="14085" width="33.42578125" style="22" customWidth="1"/>
    <col min="14086" max="14086" width="21.7109375" style="22" customWidth="1"/>
    <col min="14087" max="14087" width="20.28515625" style="22" customWidth="1"/>
    <col min="14088" max="14088" width="13.28515625" style="22" customWidth="1"/>
    <col min="14089" max="14089" width="14.7109375" style="22" customWidth="1"/>
    <col min="14090" max="14090" width="15.28515625" style="22" customWidth="1"/>
    <col min="14091" max="14091" width="16.28515625" style="22" customWidth="1"/>
    <col min="14092" max="14336" width="9.140625" style="22"/>
    <col min="14337" max="14337" width="6.5703125" style="22" customWidth="1"/>
    <col min="14338" max="14338" width="9.5703125" style="22" customWidth="1"/>
    <col min="14339" max="14339" width="25" style="22" customWidth="1"/>
    <col min="14340" max="14340" width="22.42578125" style="22" customWidth="1"/>
    <col min="14341" max="14341" width="33.42578125" style="22" customWidth="1"/>
    <col min="14342" max="14342" width="21.7109375" style="22" customWidth="1"/>
    <col min="14343" max="14343" width="20.28515625" style="22" customWidth="1"/>
    <col min="14344" max="14344" width="13.28515625" style="22" customWidth="1"/>
    <col min="14345" max="14345" width="14.7109375" style="22" customWidth="1"/>
    <col min="14346" max="14346" width="15.28515625" style="22" customWidth="1"/>
    <col min="14347" max="14347" width="16.28515625" style="22" customWidth="1"/>
    <col min="14348" max="14592" width="9.140625" style="22"/>
    <col min="14593" max="14593" width="6.5703125" style="22" customWidth="1"/>
    <col min="14594" max="14594" width="9.5703125" style="22" customWidth="1"/>
    <col min="14595" max="14595" width="25" style="22" customWidth="1"/>
    <col min="14596" max="14596" width="22.42578125" style="22" customWidth="1"/>
    <col min="14597" max="14597" width="33.42578125" style="22" customWidth="1"/>
    <col min="14598" max="14598" width="21.7109375" style="22" customWidth="1"/>
    <col min="14599" max="14599" width="20.28515625" style="22" customWidth="1"/>
    <col min="14600" max="14600" width="13.28515625" style="22" customWidth="1"/>
    <col min="14601" max="14601" width="14.7109375" style="22" customWidth="1"/>
    <col min="14602" max="14602" width="15.28515625" style="22" customWidth="1"/>
    <col min="14603" max="14603" width="16.28515625" style="22" customWidth="1"/>
    <col min="14604" max="14848" width="9.140625" style="22"/>
    <col min="14849" max="14849" width="6.5703125" style="22" customWidth="1"/>
    <col min="14850" max="14850" width="9.5703125" style="22" customWidth="1"/>
    <col min="14851" max="14851" width="25" style="22" customWidth="1"/>
    <col min="14852" max="14852" width="22.42578125" style="22" customWidth="1"/>
    <col min="14853" max="14853" width="33.42578125" style="22" customWidth="1"/>
    <col min="14854" max="14854" width="21.7109375" style="22" customWidth="1"/>
    <col min="14855" max="14855" width="20.28515625" style="22" customWidth="1"/>
    <col min="14856" max="14856" width="13.28515625" style="22" customWidth="1"/>
    <col min="14857" max="14857" width="14.7109375" style="22" customWidth="1"/>
    <col min="14858" max="14858" width="15.28515625" style="22" customWidth="1"/>
    <col min="14859" max="14859" width="16.28515625" style="22" customWidth="1"/>
    <col min="14860" max="15104" width="9.140625" style="22"/>
    <col min="15105" max="15105" width="6.5703125" style="22" customWidth="1"/>
    <col min="15106" max="15106" width="9.5703125" style="22" customWidth="1"/>
    <col min="15107" max="15107" width="25" style="22" customWidth="1"/>
    <col min="15108" max="15108" width="22.42578125" style="22" customWidth="1"/>
    <col min="15109" max="15109" width="33.42578125" style="22" customWidth="1"/>
    <col min="15110" max="15110" width="21.7109375" style="22" customWidth="1"/>
    <col min="15111" max="15111" width="20.28515625" style="22" customWidth="1"/>
    <col min="15112" max="15112" width="13.28515625" style="22" customWidth="1"/>
    <col min="15113" max="15113" width="14.7109375" style="22" customWidth="1"/>
    <col min="15114" max="15114" width="15.28515625" style="22" customWidth="1"/>
    <col min="15115" max="15115" width="16.28515625" style="22" customWidth="1"/>
    <col min="15116" max="15360" width="9.140625" style="22"/>
    <col min="15361" max="15361" width="6.5703125" style="22" customWidth="1"/>
    <col min="15362" max="15362" width="9.5703125" style="22" customWidth="1"/>
    <col min="15363" max="15363" width="25" style="22" customWidth="1"/>
    <col min="15364" max="15364" width="22.42578125" style="22" customWidth="1"/>
    <col min="15365" max="15365" width="33.42578125" style="22" customWidth="1"/>
    <col min="15366" max="15366" width="21.7109375" style="22" customWidth="1"/>
    <col min="15367" max="15367" width="20.28515625" style="22" customWidth="1"/>
    <col min="15368" max="15368" width="13.28515625" style="22" customWidth="1"/>
    <col min="15369" max="15369" width="14.7109375" style="22" customWidth="1"/>
    <col min="15370" max="15370" width="15.28515625" style="22" customWidth="1"/>
    <col min="15371" max="15371" width="16.28515625" style="22" customWidth="1"/>
    <col min="15372" max="15616" width="9.140625" style="22"/>
    <col min="15617" max="15617" width="6.5703125" style="22" customWidth="1"/>
    <col min="15618" max="15618" width="9.5703125" style="22" customWidth="1"/>
    <col min="15619" max="15619" width="25" style="22" customWidth="1"/>
    <col min="15620" max="15620" width="22.42578125" style="22" customWidth="1"/>
    <col min="15621" max="15621" width="33.42578125" style="22" customWidth="1"/>
    <col min="15622" max="15622" width="21.7109375" style="22" customWidth="1"/>
    <col min="15623" max="15623" width="20.28515625" style="22" customWidth="1"/>
    <col min="15624" max="15624" width="13.28515625" style="22" customWidth="1"/>
    <col min="15625" max="15625" width="14.7109375" style="22" customWidth="1"/>
    <col min="15626" max="15626" width="15.28515625" style="22" customWidth="1"/>
    <col min="15627" max="15627" width="16.28515625" style="22" customWidth="1"/>
    <col min="15628" max="15872" width="9.140625" style="22"/>
    <col min="15873" max="15873" width="6.5703125" style="22" customWidth="1"/>
    <col min="15874" max="15874" width="9.5703125" style="22" customWidth="1"/>
    <col min="15875" max="15875" width="25" style="22" customWidth="1"/>
    <col min="15876" max="15876" width="22.42578125" style="22" customWidth="1"/>
    <col min="15877" max="15877" width="33.42578125" style="22" customWidth="1"/>
    <col min="15878" max="15878" width="21.7109375" style="22" customWidth="1"/>
    <col min="15879" max="15879" width="20.28515625" style="22" customWidth="1"/>
    <col min="15880" max="15880" width="13.28515625" style="22" customWidth="1"/>
    <col min="15881" max="15881" width="14.7109375" style="22" customWidth="1"/>
    <col min="15882" max="15882" width="15.28515625" style="22" customWidth="1"/>
    <col min="15883" max="15883" width="16.28515625" style="22" customWidth="1"/>
    <col min="15884" max="16128" width="9.140625" style="22"/>
    <col min="16129" max="16129" width="6.5703125" style="22" customWidth="1"/>
    <col min="16130" max="16130" width="9.5703125" style="22" customWidth="1"/>
    <col min="16131" max="16131" width="25" style="22" customWidth="1"/>
    <col min="16132" max="16132" width="22.42578125" style="22" customWidth="1"/>
    <col min="16133" max="16133" width="33.42578125" style="22" customWidth="1"/>
    <col min="16134" max="16134" width="21.7109375" style="22" customWidth="1"/>
    <col min="16135" max="16135" width="20.28515625" style="22" customWidth="1"/>
    <col min="16136" max="16136" width="13.28515625" style="22" customWidth="1"/>
    <col min="16137" max="16137" width="14.7109375" style="22" customWidth="1"/>
    <col min="16138" max="16138" width="15.28515625" style="22" customWidth="1"/>
    <col min="16139" max="16139" width="16.28515625" style="22" customWidth="1"/>
    <col min="16140" max="16384" width="9.140625" style="22"/>
  </cols>
  <sheetData>
    <row r="1" spans="1:11" ht="67.5" customHeight="1">
      <c r="A1" s="1"/>
      <c r="B1" s="1"/>
      <c r="C1" s="17"/>
      <c r="D1" s="17"/>
      <c r="E1" s="18"/>
      <c r="F1" s="19"/>
      <c r="G1" s="20"/>
      <c r="H1" s="21"/>
      <c r="I1" s="21"/>
      <c r="J1" s="115" t="s">
        <v>9</v>
      </c>
      <c r="K1" s="115"/>
    </row>
    <row r="2" spans="1:11" ht="15">
      <c r="A2" s="23"/>
      <c r="B2" s="23"/>
      <c r="C2" s="21"/>
      <c r="D2" s="21"/>
      <c r="E2" s="24"/>
      <c r="F2" s="21"/>
      <c r="G2" s="20"/>
      <c r="H2" s="21"/>
      <c r="I2" s="21"/>
      <c r="J2" s="21"/>
      <c r="K2" s="21"/>
    </row>
    <row r="3" spans="1:11" ht="62.25" customHeight="1">
      <c r="A3" s="116" t="s">
        <v>110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ht="15">
      <c r="A4" s="23"/>
      <c r="B4" s="23"/>
      <c r="C4" s="21"/>
      <c r="D4" s="21"/>
      <c r="E4" s="24"/>
      <c r="F4" s="21"/>
      <c r="G4" s="20"/>
      <c r="H4" s="21"/>
      <c r="I4" s="21"/>
      <c r="J4" s="21"/>
      <c r="K4" s="21"/>
    </row>
    <row r="5" spans="1:11" s="27" customFormat="1" ht="120">
      <c r="A5" s="25" t="s">
        <v>10</v>
      </c>
      <c r="B5" s="25" t="s">
        <v>2</v>
      </c>
      <c r="C5" s="26" t="s">
        <v>3</v>
      </c>
      <c r="D5" s="26" t="s">
        <v>11</v>
      </c>
      <c r="E5" s="26" t="s">
        <v>12</v>
      </c>
      <c r="F5" s="26" t="s">
        <v>13</v>
      </c>
      <c r="G5" s="26" t="s">
        <v>14</v>
      </c>
      <c r="H5" s="26" t="s">
        <v>15</v>
      </c>
      <c r="I5" s="26" t="s">
        <v>16</v>
      </c>
      <c r="J5" s="26" t="s">
        <v>17</v>
      </c>
      <c r="K5" s="26" t="s">
        <v>18</v>
      </c>
    </row>
    <row r="6" spans="1:11" s="27" customFormat="1" ht="15">
      <c r="A6" s="28"/>
      <c r="B6" s="28"/>
      <c r="C6" s="26">
        <v>2</v>
      </c>
      <c r="D6" s="26">
        <v>3</v>
      </c>
      <c r="E6" s="26">
        <v>4</v>
      </c>
      <c r="F6" s="26">
        <v>5</v>
      </c>
      <c r="G6" s="25">
        <v>6</v>
      </c>
      <c r="H6" s="29">
        <v>7</v>
      </c>
      <c r="I6" s="29">
        <v>8</v>
      </c>
      <c r="J6" s="29">
        <v>9</v>
      </c>
      <c r="K6" s="29">
        <v>10</v>
      </c>
    </row>
    <row r="7" spans="1:11" ht="15">
      <c r="A7" s="119">
        <v>1</v>
      </c>
      <c r="B7" s="103" t="s">
        <v>107</v>
      </c>
      <c r="C7" s="121" t="s">
        <v>8</v>
      </c>
      <c r="D7" s="121" t="s">
        <v>19</v>
      </c>
      <c r="E7" s="117" t="s">
        <v>70</v>
      </c>
      <c r="F7" s="84"/>
      <c r="G7" s="89">
        <v>297.81</v>
      </c>
      <c r="H7" s="85" t="s">
        <v>106</v>
      </c>
      <c r="I7" s="89">
        <v>465.22699999999998</v>
      </c>
      <c r="J7" s="89">
        <v>465.22699999999998</v>
      </c>
      <c r="K7" s="31">
        <f>I7-J7</f>
        <v>0</v>
      </c>
    </row>
    <row r="8" spans="1:11" ht="15">
      <c r="A8" s="120"/>
      <c r="B8" s="106"/>
      <c r="C8" s="122"/>
      <c r="D8" s="122"/>
      <c r="E8" s="118"/>
      <c r="F8" s="84"/>
      <c r="G8" s="90">
        <v>397.1</v>
      </c>
      <c r="H8" s="86" t="s">
        <v>71</v>
      </c>
      <c r="I8" s="96">
        <v>134.54400000000001</v>
      </c>
      <c r="J8" s="96">
        <v>134.54400000000001</v>
      </c>
      <c r="K8" s="31">
        <f t="shared" ref="K8:K71" si="0">I8-J8</f>
        <v>0</v>
      </c>
    </row>
    <row r="9" spans="1:11" ht="15">
      <c r="A9" s="120"/>
      <c r="B9" s="106"/>
      <c r="C9" s="122"/>
      <c r="D9" s="122"/>
      <c r="E9" s="118"/>
      <c r="F9" s="84"/>
      <c r="G9" s="91">
        <v>397.1</v>
      </c>
      <c r="H9" s="87" t="s">
        <v>72</v>
      </c>
      <c r="I9" s="92">
        <v>13.2</v>
      </c>
      <c r="J9" s="92">
        <v>13.2</v>
      </c>
      <c r="K9" s="31">
        <f t="shared" si="0"/>
        <v>0</v>
      </c>
    </row>
    <row r="10" spans="1:11" ht="15">
      <c r="A10" s="120"/>
      <c r="B10" s="106"/>
      <c r="C10" s="122"/>
      <c r="D10" s="122"/>
      <c r="E10" s="118"/>
      <c r="F10" s="84"/>
      <c r="G10" s="91">
        <v>495.33</v>
      </c>
      <c r="H10" s="87" t="s">
        <v>73</v>
      </c>
      <c r="I10" s="92">
        <v>5</v>
      </c>
      <c r="J10" s="92">
        <v>5</v>
      </c>
      <c r="K10" s="31">
        <f t="shared" si="0"/>
        <v>0</v>
      </c>
    </row>
    <row r="11" spans="1:11" ht="15">
      <c r="A11" s="120"/>
      <c r="B11" s="106"/>
      <c r="C11" s="122"/>
      <c r="D11" s="122"/>
      <c r="E11" s="118"/>
      <c r="F11" s="84"/>
      <c r="G11" s="91">
        <v>198.55</v>
      </c>
      <c r="H11" s="88" t="s">
        <v>74</v>
      </c>
      <c r="I11" s="91">
        <v>1591.19</v>
      </c>
      <c r="J11" s="91">
        <v>1591.19</v>
      </c>
      <c r="K11" s="31">
        <f t="shared" si="0"/>
        <v>0</v>
      </c>
    </row>
    <row r="12" spans="1:11" ht="15">
      <c r="A12" s="120"/>
      <c r="B12" s="106"/>
      <c r="C12" s="122"/>
      <c r="D12" s="122"/>
      <c r="E12" s="118"/>
      <c r="F12" s="84"/>
      <c r="G12" s="91">
        <v>655.9</v>
      </c>
      <c r="H12" s="87" t="s">
        <v>75</v>
      </c>
      <c r="I12" s="91">
        <v>250.477</v>
      </c>
      <c r="J12" s="91">
        <v>250.477</v>
      </c>
      <c r="K12" s="31">
        <f t="shared" si="0"/>
        <v>0</v>
      </c>
    </row>
    <row r="13" spans="1:11" ht="15">
      <c r="A13" s="120"/>
      <c r="B13" s="106"/>
      <c r="C13" s="122"/>
      <c r="D13" s="122"/>
      <c r="E13" s="118"/>
      <c r="F13" s="84"/>
      <c r="G13" s="91">
        <v>495.33</v>
      </c>
      <c r="H13" s="87" t="s">
        <v>76</v>
      </c>
      <c r="I13" s="93">
        <v>1.17</v>
      </c>
      <c r="J13" s="93">
        <v>1.17</v>
      </c>
      <c r="K13" s="31">
        <f t="shared" si="0"/>
        <v>0</v>
      </c>
    </row>
    <row r="14" spans="1:11" ht="15">
      <c r="A14" s="120"/>
      <c r="B14" s="106"/>
      <c r="C14" s="122"/>
      <c r="D14" s="122"/>
      <c r="E14" s="118"/>
      <c r="F14" s="84"/>
      <c r="G14" s="91">
        <v>620.47</v>
      </c>
      <c r="H14" s="87" t="s">
        <v>77</v>
      </c>
      <c r="I14" s="92">
        <v>0.92</v>
      </c>
      <c r="J14" s="92">
        <v>0.92</v>
      </c>
      <c r="K14" s="31">
        <f t="shared" si="0"/>
        <v>0</v>
      </c>
    </row>
    <row r="15" spans="1:11" ht="15">
      <c r="A15" s="120"/>
      <c r="B15" s="106"/>
      <c r="C15" s="122"/>
      <c r="D15" s="122"/>
      <c r="E15" s="118"/>
      <c r="F15" s="84"/>
      <c r="G15" s="91">
        <v>495.33</v>
      </c>
      <c r="H15" s="87" t="s">
        <v>78</v>
      </c>
      <c r="I15" s="92">
        <v>3.95</v>
      </c>
      <c r="J15" s="92">
        <v>3.95</v>
      </c>
      <c r="K15" s="31">
        <f t="shared" si="0"/>
        <v>0</v>
      </c>
    </row>
    <row r="16" spans="1:11" ht="15">
      <c r="A16" s="120"/>
      <c r="B16" s="106"/>
      <c r="C16" s="122"/>
      <c r="D16" s="122"/>
      <c r="E16" s="118"/>
      <c r="F16" s="84"/>
      <c r="G16" s="91">
        <v>495.33</v>
      </c>
      <c r="H16" s="87" t="s">
        <v>79</v>
      </c>
      <c r="I16" s="92">
        <v>1.62</v>
      </c>
      <c r="J16" s="92">
        <v>1.62</v>
      </c>
      <c r="K16" s="31">
        <f t="shared" si="0"/>
        <v>0</v>
      </c>
    </row>
    <row r="17" spans="1:11" ht="15">
      <c r="A17" s="120"/>
      <c r="B17" s="106"/>
      <c r="C17" s="122"/>
      <c r="D17" s="122"/>
      <c r="E17" s="118"/>
      <c r="F17" s="84"/>
      <c r="G17" s="89">
        <v>620.47</v>
      </c>
      <c r="H17" s="85" t="s">
        <v>80</v>
      </c>
      <c r="I17" s="94">
        <v>3.25</v>
      </c>
      <c r="J17" s="94">
        <v>3.25</v>
      </c>
      <c r="K17" s="31">
        <f t="shared" si="0"/>
        <v>0</v>
      </c>
    </row>
    <row r="18" spans="1:11" ht="15">
      <c r="A18" s="120"/>
      <c r="B18" s="106"/>
      <c r="C18" s="122"/>
      <c r="D18" s="122"/>
      <c r="E18" s="118"/>
      <c r="F18" s="84"/>
      <c r="G18" s="89">
        <v>495.33</v>
      </c>
      <c r="H18" s="85" t="s">
        <v>81</v>
      </c>
      <c r="I18" s="95">
        <v>1.5</v>
      </c>
      <c r="J18" s="95">
        <v>1.5</v>
      </c>
      <c r="K18" s="31">
        <f t="shared" si="0"/>
        <v>0</v>
      </c>
    </row>
    <row r="19" spans="1:11" ht="15">
      <c r="A19" s="120"/>
      <c r="B19" s="106"/>
      <c r="C19" s="122"/>
      <c r="D19" s="122"/>
      <c r="E19" s="118"/>
      <c r="F19" s="84"/>
      <c r="G19" s="89">
        <v>620.47</v>
      </c>
      <c r="H19" s="85" t="s">
        <v>82</v>
      </c>
      <c r="I19" s="89">
        <v>1.21</v>
      </c>
      <c r="J19" s="89">
        <v>1.21</v>
      </c>
      <c r="K19" s="31">
        <f t="shared" si="0"/>
        <v>0</v>
      </c>
    </row>
    <row r="20" spans="1:11" ht="15">
      <c r="A20" s="120"/>
      <c r="B20" s="106"/>
      <c r="C20" s="122"/>
      <c r="D20" s="122"/>
      <c r="E20" s="118"/>
      <c r="F20" s="84"/>
      <c r="G20" s="89">
        <v>620.47</v>
      </c>
      <c r="H20" s="85" t="s">
        <v>83</v>
      </c>
      <c r="I20" s="94">
        <v>0.44</v>
      </c>
      <c r="J20" s="94">
        <v>0.44</v>
      </c>
      <c r="K20" s="31">
        <f t="shared" si="0"/>
        <v>0</v>
      </c>
    </row>
    <row r="21" spans="1:11" ht="15">
      <c r="A21" s="120"/>
      <c r="B21" s="106"/>
      <c r="C21" s="122"/>
      <c r="D21" s="122"/>
      <c r="E21" s="118"/>
      <c r="F21" s="84"/>
      <c r="G21" s="89">
        <v>495.33</v>
      </c>
      <c r="H21" s="85" t="s">
        <v>84</v>
      </c>
      <c r="I21" s="89">
        <v>0.26</v>
      </c>
      <c r="J21" s="89">
        <v>0.26</v>
      </c>
      <c r="K21" s="31">
        <f t="shared" si="0"/>
        <v>0</v>
      </c>
    </row>
    <row r="22" spans="1:11" ht="15">
      <c r="A22" s="120"/>
      <c r="B22" s="106"/>
      <c r="C22" s="122"/>
      <c r="D22" s="122"/>
      <c r="E22" s="118"/>
      <c r="F22" s="84"/>
      <c r="G22" s="89">
        <v>495.33</v>
      </c>
      <c r="H22" s="85" t="s">
        <v>85</v>
      </c>
      <c r="I22" s="94">
        <v>1.28</v>
      </c>
      <c r="J22" s="94">
        <v>1.28</v>
      </c>
      <c r="K22" s="31">
        <f t="shared" si="0"/>
        <v>0</v>
      </c>
    </row>
    <row r="23" spans="1:11" ht="15">
      <c r="A23" s="120"/>
      <c r="B23" s="106"/>
      <c r="C23" s="122"/>
      <c r="D23" s="122"/>
      <c r="E23" s="118"/>
      <c r="F23" s="84"/>
      <c r="G23" s="89">
        <v>620.47</v>
      </c>
      <c r="H23" s="85" t="s">
        <v>86</v>
      </c>
      <c r="I23" s="89">
        <v>1.76</v>
      </c>
      <c r="J23" s="89">
        <v>1.76</v>
      </c>
      <c r="K23" s="31">
        <f t="shared" si="0"/>
        <v>0</v>
      </c>
    </row>
    <row r="24" spans="1:11" ht="15">
      <c r="A24" s="120"/>
      <c r="B24" s="106"/>
      <c r="C24" s="122"/>
      <c r="D24" s="122"/>
      <c r="E24" s="118"/>
      <c r="F24" s="84"/>
      <c r="G24" s="89">
        <v>620.47</v>
      </c>
      <c r="H24" s="85" t="s">
        <v>87</v>
      </c>
      <c r="I24" s="94">
        <v>0.57899999999999996</v>
      </c>
      <c r="J24" s="94">
        <v>0.57899999999999996</v>
      </c>
      <c r="K24" s="31">
        <f t="shared" si="0"/>
        <v>0</v>
      </c>
    </row>
    <row r="25" spans="1:11" ht="15">
      <c r="A25" s="120"/>
      <c r="B25" s="106"/>
      <c r="C25" s="122"/>
      <c r="D25" s="122"/>
      <c r="E25" s="118"/>
      <c r="F25" s="84"/>
      <c r="G25" s="89">
        <v>620.47</v>
      </c>
      <c r="H25" s="85" t="s">
        <v>88</v>
      </c>
      <c r="I25" s="94">
        <v>0.65</v>
      </c>
      <c r="J25" s="94">
        <v>0.65</v>
      </c>
      <c r="K25" s="31">
        <f t="shared" si="0"/>
        <v>0</v>
      </c>
    </row>
    <row r="26" spans="1:11" ht="15">
      <c r="A26" s="120"/>
      <c r="B26" s="106"/>
      <c r="C26" s="122"/>
      <c r="D26" s="122"/>
      <c r="E26" s="118"/>
      <c r="F26" s="84"/>
      <c r="G26" s="89">
        <v>620.47</v>
      </c>
      <c r="H26" s="85" t="s">
        <v>89</v>
      </c>
      <c r="I26" s="89">
        <v>0.2</v>
      </c>
      <c r="J26" s="89">
        <v>0.2</v>
      </c>
      <c r="K26" s="31">
        <f t="shared" si="0"/>
        <v>0</v>
      </c>
    </row>
    <row r="27" spans="1:11" ht="15">
      <c r="A27" s="120"/>
      <c r="B27" s="106"/>
      <c r="C27" s="122"/>
      <c r="D27" s="122"/>
      <c r="E27" s="118"/>
      <c r="F27" s="84"/>
      <c r="G27" s="89">
        <v>495.33</v>
      </c>
      <c r="H27" s="85" t="s">
        <v>90</v>
      </c>
      <c r="I27" s="94">
        <v>2.86</v>
      </c>
      <c r="J27" s="94">
        <v>2.86</v>
      </c>
      <c r="K27" s="31">
        <f t="shared" si="0"/>
        <v>0</v>
      </c>
    </row>
    <row r="28" spans="1:11" ht="15">
      <c r="A28" s="120"/>
      <c r="B28" s="106"/>
      <c r="C28" s="122"/>
      <c r="D28" s="122"/>
      <c r="E28" s="118"/>
      <c r="F28" s="84"/>
      <c r="G28" s="90">
        <v>297.81</v>
      </c>
      <c r="H28" s="85" t="s">
        <v>91</v>
      </c>
      <c r="I28" s="90">
        <v>247.03100000000001</v>
      </c>
      <c r="J28" s="90">
        <v>247.03100000000001</v>
      </c>
      <c r="K28" s="31">
        <f t="shared" si="0"/>
        <v>0</v>
      </c>
    </row>
    <row r="29" spans="1:11" ht="15">
      <c r="A29" s="120"/>
      <c r="B29" s="106"/>
      <c r="C29" s="122"/>
      <c r="D29" s="122"/>
      <c r="E29" s="118"/>
      <c r="F29" s="84"/>
      <c r="G29" s="90">
        <v>495.33</v>
      </c>
      <c r="H29" s="85" t="s">
        <v>92</v>
      </c>
      <c r="I29" s="90">
        <v>1</v>
      </c>
      <c r="J29" s="90">
        <v>1</v>
      </c>
      <c r="K29" s="31">
        <f t="shared" si="0"/>
        <v>0</v>
      </c>
    </row>
    <row r="30" spans="1:11" ht="15">
      <c r="A30" s="120"/>
      <c r="B30" s="106"/>
      <c r="C30" s="122"/>
      <c r="D30" s="122"/>
      <c r="E30" s="118"/>
      <c r="F30" s="84"/>
      <c r="G30" s="90">
        <v>620.47</v>
      </c>
      <c r="H30" s="85" t="s">
        <v>93</v>
      </c>
      <c r="I30" s="90">
        <v>0.55000000000000004</v>
      </c>
      <c r="J30" s="90">
        <v>0.55000000000000004</v>
      </c>
      <c r="K30" s="31">
        <f t="shared" si="0"/>
        <v>0</v>
      </c>
    </row>
    <row r="31" spans="1:11" ht="15">
      <c r="A31" s="120"/>
      <c r="B31" s="106"/>
      <c r="C31" s="122"/>
      <c r="D31" s="122"/>
      <c r="E31" s="118"/>
      <c r="F31" s="84"/>
      <c r="G31" s="90">
        <v>620.47</v>
      </c>
      <c r="H31" s="85" t="s">
        <v>94</v>
      </c>
      <c r="I31" s="90">
        <v>0.26</v>
      </c>
      <c r="J31" s="90">
        <v>0.26</v>
      </c>
      <c r="K31" s="31">
        <f t="shared" si="0"/>
        <v>0</v>
      </c>
    </row>
    <row r="32" spans="1:11" ht="15">
      <c r="A32" s="120"/>
      <c r="B32" s="106"/>
      <c r="C32" s="122"/>
      <c r="D32" s="122"/>
      <c r="E32" s="118"/>
      <c r="F32" s="84"/>
      <c r="G32" s="90">
        <v>620.47</v>
      </c>
      <c r="H32" s="85" t="s">
        <v>95</v>
      </c>
      <c r="I32" s="96">
        <v>2.83</v>
      </c>
      <c r="J32" s="96">
        <v>2.83</v>
      </c>
      <c r="K32" s="31">
        <f t="shared" si="0"/>
        <v>0</v>
      </c>
    </row>
    <row r="33" spans="1:11" ht="15">
      <c r="A33" s="120"/>
      <c r="B33" s="106"/>
      <c r="C33" s="122"/>
      <c r="D33" s="122"/>
      <c r="E33" s="118"/>
      <c r="F33" s="84"/>
      <c r="G33" s="90">
        <v>620.47</v>
      </c>
      <c r="H33" s="85" t="s">
        <v>96</v>
      </c>
      <c r="I33" s="96">
        <v>0.16</v>
      </c>
      <c r="J33" s="96">
        <v>0.16</v>
      </c>
      <c r="K33" s="31">
        <f t="shared" si="0"/>
        <v>0</v>
      </c>
    </row>
    <row r="34" spans="1:11" ht="15">
      <c r="A34" s="120"/>
      <c r="B34" s="106"/>
      <c r="C34" s="122"/>
      <c r="D34" s="122"/>
      <c r="E34" s="118"/>
      <c r="F34" s="84"/>
      <c r="G34" s="90">
        <v>655.9</v>
      </c>
      <c r="H34" s="85" t="s">
        <v>97</v>
      </c>
      <c r="I34" s="96">
        <v>0.41</v>
      </c>
      <c r="J34" s="96">
        <v>0.41</v>
      </c>
      <c r="K34" s="31">
        <f t="shared" si="0"/>
        <v>0</v>
      </c>
    </row>
    <row r="35" spans="1:11" ht="15">
      <c r="A35" s="120"/>
      <c r="B35" s="106"/>
      <c r="C35" s="122"/>
      <c r="D35" s="122"/>
      <c r="E35" s="118"/>
      <c r="F35" s="84"/>
      <c r="G35" s="90">
        <v>655.9</v>
      </c>
      <c r="H35" s="85" t="s">
        <v>98</v>
      </c>
      <c r="I35" s="96">
        <v>1</v>
      </c>
      <c r="J35" s="96">
        <v>1</v>
      </c>
      <c r="K35" s="31">
        <f t="shared" si="0"/>
        <v>0</v>
      </c>
    </row>
    <row r="36" spans="1:11" ht="15">
      <c r="A36" s="120"/>
      <c r="B36" s="106"/>
      <c r="C36" s="122"/>
      <c r="D36" s="122"/>
      <c r="E36" s="118"/>
      <c r="F36" s="84"/>
      <c r="G36" s="90">
        <v>655.9</v>
      </c>
      <c r="H36" s="85" t="s">
        <v>99</v>
      </c>
      <c r="I36" s="96">
        <v>3.3</v>
      </c>
      <c r="J36" s="96">
        <v>3.3</v>
      </c>
      <c r="K36" s="31">
        <f t="shared" si="0"/>
        <v>0</v>
      </c>
    </row>
    <row r="37" spans="1:11" ht="15">
      <c r="A37" s="120"/>
      <c r="B37" s="106"/>
      <c r="C37" s="122"/>
      <c r="D37" s="122"/>
      <c r="E37" s="118"/>
      <c r="F37" s="84"/>
      <c r="G37" s="90">
        <v>655.9</v>
      </c>
      <c r="H37" s="85" t="s">
        <v>100</v>
      </c>
      <c r="I37" s="96">
        <v>0.46500000000000002</v>
      </c>
      <c r="J37" s="96">
        <v>0.46500000000000002</v>
      </c>
      <c r="K37" s="31">
        <f t="shared" si="0"/>
        <v>0</v>
      </c>
    </row>
    <row r="38" spans="1:11" ht="15">
      <c r="A38" s="120"/>
      <c r="B38" s="106"/>
      <c r="C38" s="122"/>
      <c r="D38" s="122"/>
      <c r="E38" s="118"/>
      <c r="F38" s="84"/>
      <c r="G38" s="90">
        <v>620.47</v>
      </c>
      <c r="H38" s="85" t="s">
        <v>101</v>
      </c>
      <c r="I38" s="96">
        <v>0.56999999999999995</v>
      </c>
      <c r="J38" s="96">
        <v>0.56999999999999995</v>
      </c>
      <c r="K38" s="31">
        <f t="shared" si="0"/>
        <v>0</v>
      </c>
    </row>
    <row r="39" spans="1:11" ht="15">
      <c r="A39" s="120"/>
      <c r="B39" s="106"/>
      <c r="C39" s="122"/>
      <c r="D39" s="122"/>
      <c r="E39" s="118"/>
      <c r="F39" s="84"/>
      <c r="G39" s="90">
        <v>655.9</v>
      </c>
      <c r="H39" s="85" t="s">
        <v>102</v>
      </c>
      <c r="I39" s="96">
        <v>0.25</v>
      </c>
      <c r="J39" s="96">
        <v>0.25</v>
      </c>
      <c r="K39" s="31">
        <f t="shared" si="0"/>
        <v>0</v>
      </c>
    </row>
    <row r="40" spans="1:11" ht="15" customHeight="1">
      <c r="A40" s="100"/>
      <c r="B40" s="100"/>
      <c r="C40" s="101"/>
      <c r="D40" s="101"/>
      <c r="E40" s="99"/>
      <c r="F40" s="84"/>
      <c r="G40" s="90">
        <v>620.47</v>
      </c>
      <c r="H40" s="85" t="s">
        <v>103</v>
      </c>
      <c r="I40" s="96">
        <v>0.75</v>
      </c>
      <c r="J40" s="96">
        <v>0.75</v>
      </c>
      <c r="K40" s="31">
        <f t="shared" si="0"/>
        <v>0</v>
      </c>
    </row>
    <row r="41" spans="1:11" ht="15">
      <c r="A41" s="100"/>
      <c r="B41" s="100"/>
      <c r="C41" s="101"/>
      <c r="D41" s="101"/>
      <c r="E41" s="99"/>
      <c r="F41" s="84"/>
      <c r="G41" s="90">
        <v>655.9</v>
      </c>
      <c r="H41" s="85" t="s">
        <v>104</v>
      </c>
      <c r="I41" s="96">
        <v>0.36</v>
      </c>
      <c r="J41" s="96">
        <v>0.36</v>
      </c>
      <c r="K41" s="31">
        <f t="shared" si="0"/>
        <v>0</v>
      </c>
    </row>
    <row r="42" spans="1:11" ht="15">
      <c r="A42" s="100"/>
      <c r="B42" s="100"/>
      <c r="C42" s="101"/>
      <c r="D42" s="101"/>
      <c r="E42" s="99"/>
      <c r="F42" s="84"/>
      <c r="G42" s="90">
        <v>655.9</v>
      </c>
      <c r="H42" s="85" t="s">
        <v>105</v>
      </c>
      <c r="I42" s="96">
        <v>0.4</v>
      </c>
      <c r="J42" s="96">
        <v>0.4</v>
      </c>
      <c r="K42" s="31">
        <f t="shared" si="0"/>
        <v>0</v>
      </c>
    </row>
    <row r="43" spans="1:11" ht="15">
      <c r="A43" s="100"/>
      <c r="B43" s="100"/>
      <c r="C43" s="101"/>
      <c r="D43" s="101"/>
      <c r="E43" s="99"/>
      <c r="F43" s="84"/>
      <c r="G43" s="97"/>
      <c r="H43" s="88"/>
      <c r="I43" s="91"/>
      <c r="J43" s="91"/>
      <c r="K43" s="31">
        <f t="shared" si="0"/>
        <v>0</v>
      </c>
    </row>
    <row r="44" spans="1:11" ht="60">
      <c r="A44" s="103">
        <v>2</v>
      </c>
      <c r="B44" s="103" t="s">
        <v>108</v>
      </c>
      <c r="C44" s="104" t="s">
        <v>8</v>
      </c>
      <c r="D44" s="104" t="s">
        <v>19</v>
      </c>
      <c r="E44" s="105" t="s">
        <v>70</v>
      </c>
      <c r="F44" s="84"/>
      <c r="G44" s="89">
        <v>307.94</v>
      </c>
      <c r="H44" s="85" t="s">
        <v>106</v>
      </c>
      <c r="I44" s="89">
        <v>395.59800000000001</v>
      </c>
      <c r="J44" s="89">
        <v>395.59800000000001</v>
      </c>
      <c r="K44" s="31">
        <f t="shared" si="0"/>
        <v>0</v>
      </c>
    </row>
    <row r="45" spans="1:11" ht="15">
      <c r="A45" s="106"/>
      <c r="B45" s="106"/>
      <c r="C45" s="107"/>
      <c r="D45" s="107"/>
      <c r="E45" s="108"/>
      <c r="F45" s="84"/>
      <c r="G45" s="90">
        <v>410.59</v>
      </c>
      <c r="H45" s="86" t="s">
        <v>71</v>
      </c>
      <c r="I45" s="96">
        <v>100.98399999999999</v>
      </c>
      <c r="J45" s="96">
        <v>100.98399999999999</v>
      </c>
      <c r="K45" s="31">
        <f t="shared" si="0"/>
        <v>0</v>
      </c>
    </row>
    <row r="46" spans="1:11" ht="15">
      <c r="A46" s="106"/>
      <c r="B46" s="106"/>
      <c r="C46" s="107"/>
      <c r="D46" s="107"/>
      <c r="E46" s="108"/>
      <c r="F46" s="84"/>
      <c r="G46" s="91">
        <v>512.16</v>
      </c>
      <c r="H46" s="87" t="s">
        <v>72</v>
      </c>
      <c r="I46" s="92">
        <v>12</v>
      </c>
      <c r="J46" s="92">
        <v>12</v>
      </c>
      <c r="K46" s="31">
        <f t="shared" si="0"/>
        <v>0</v>
      </c>
    </row>
    <row r="47" spans="1:11" ht="15">
      <c r="A47" s="106"/>
      <c r="B47" s="106"/>
      <c r="C47" s="107"/>
      <c r="D47" s="107"/>
      <c r="E47" s="108"/>
      <c r="F47" s="84"/>
      <c r="G47" s="91">
        <v>512.16</v>
      </c>
      <c r="H47" s="87" t="s">
        <v>73</v>
      </c>
      <c r="I47" s="92">
        <v>6</v>
      </c>
      <c r="J47" s="92">
        <v>6</v>
      </c>
      <c r="K47" s="31">
        <f t="shared" si="0"/>
        <v>0</v>
      </c>
    </row>
    <row r="48" spans="1:11" ht="15">
      <c r="A48" s="106"/>
      <c r="B48" s="106"/>
      <c r="C48" s="107"/>
      <c r="D48" s="107"/>
      <c r="E48" s="108"/>
      <c r="F48" s="84"/>
      <c r="G48" s="91">
        <v>205.3</v>
      </c>
      <c r="H48" s="88" t="s">
        <v>74</v>
      </c>
      <c r="I48" s="91">
        <v>948.35400000000004</v>
      </c>
      <c r="J48" s="91">
        <v>948.35400000000004</v>
      </c>
      <c r="K48" s="31">
        <f t="shared" si="0"/>
        <v>0</v>
      </c>
    </row>
    <row r="49" spans="1:11" ht="15">
      <c r="A49" s="106"/>
      <c r="B49" s="106"/>
      <c r="C49" s="107"/>
      <c r="D49" s="107"/>
      <c r="E49" s="108"/>
      <c r="F49" s="84"/>
      <c r="G49" s="91">
        <v>198.55</v>
      </c>
      <c r="H49" s="88" t="s">
        <v>74</v>
      </c>
      <c r="I49" s="91">
        <v>474.983</v>
      </c>
      <c r="J49" s="91">
        <v>474.983</v>
      </c>
      <c r="K49" s="31">
        <f t="shared" si="0"/>
        <v>0</v>
      </c>
    </row>
    <row r="50" spans="1:11" ht="15">
      <c r="A50" s="106"/>
      <c r="B50" s="106"/>
      <c r="C50" s="107"/>
      <c r="D50" s="107"/>
      <c r="E50" s="108"/>
      <c r="F50" s="84"/>
      <c r="G50" s="91">
        <v>678.2</v>
      </c>
      <c r="H50" s="87" t="s">
        <v>75</v>
      </c>
      <c r="I50" s="91">
        <v>261.73399999999998</v>
      </c>
      <c r="J50" s="91">
        <v>261.73399999999998</v>
      </c>
      <c r="K50" s="31">
        <f t="shared" si="0"/>
        <v>0</v>
      </c>
    </row>
    <row r="51" spans="1:11" ht="15">
      <c r="A51" s="106"/>
      <c r="B51" s="106"/>
      <c r="C51" s="107"/>
      <c r="D51" s="107"/>
      <c r="E51" s="108"/>
      <c r="F51" s="84"/>
      <c r="G51" s="91">
        <v>641.54999999999995</v>
      </c>
      <c r="H51" s="87" t="s">
        <v>76</v>
      </c>
      <c r="I51" s="93">
        <v>0.76</v>
      </c>
      <c r="J51" s="93">
        <v>0.76</v>
      </c>
      <c r="K51" s="31">
        <f t="shared" si="0"/>
        <v>0</v>
      </c>
    </row>
    <row r="52" spans="1:11" ht="15">
      <c r="A52" s="106"/>
      <c r="B52" s="106"/>
      <c r="C52" s="107"/>
      <c r="D52" s="107"/>
      <c r="E52" s="108"/>
      <c r="F52" s="84"/>
      <c r="G52" s="91">
        <v>641.54999999999995</v>
      </c>
      <c r="H52" s="87" t="s">
        <v>77</v>
      </c>
      <c r="I52" s="92">
        <v>0.64</v>
      </c>
      <c r="J52" s="92">
        <v>0.64</v>
      </c>
      <c r="K52" s="31">
        <f t="shared" si="0"/>
        <v>0</v>
      </c>
    </row>
    <row r="53" spans="1:11" ht="15">
      <c r="A53" s="106"/>
      <c r="B53" s="106"/>
      <c r="C53" s="107"/>
      <c r="D53" s="107"/>
      <c r="E53" s="108"/>
      <c r="F53" s="84"/>
      <c r="G53" s="91">
        <v>512.16</v>
      </c>
      <c r="H53" s="87" t="s">
        <v>78</v>
      </c>
      <c r="I53" s="92">
        <v>3.1</v>
      </c>
      <c r="J53" s="92">
        <v>3.1</v>
      </c>
      <c r="K53" s="31">
        <f t="shared" si="0"/>
        <v>0</v>
      </c>
    </row>
    <row r="54" spans="1:11" ht="15">
      <c r="A54" s="106"/>
      <c r="B54" s="106"/>
      <c r="C54" s="107"/>
      <c r="D54" s="107"/>
      <c r="E54" s="108"/>
      <c r="F54" s="84"/>
      <c r="G54" s="91">
        <v>512.16</v>
      </c>
      <c r="H54" s="87" t="s">
        <v>79</v>
      </c>
      <c r="I54" s="92">
        <v>1.615</v>
      </c>
      <c r="J54" s="92">
        <v>1.615</v>
      </c>
      <c r="K54" s="31">
        <f t="shared" si="0"/>
        <v>0</v>
      </c>
    </row>
    <row r="55" spans="1:11" ht="15">
      <c r="A55" s="106"/>
      <c r="B55" s="106"/>
      <c r="C55" s="107"/>
      <c r="D55" s="107"/>
      <c r="E55" s="108"/>
      <c r="F55" s="84"/>
      <c r="G55" s="89">
        <v>512.16</v>
      </c>
      <c r="H55" s="85" t="s">
        <v>80</v>
      </c>
      <c r="I55" s="94">
        <v>2</v>
      </c>
      <c r="J55" s="94">
        <v>2</v>
      </c>
      <c r="K55" s="31">
        <f t="shared" si="0"/>
        <v>0</v>
      </c>
    </row>
    <row r="56" spans="1:11" ht="15">
      <c r="A56" s="106"/>
      <c r="B56" s="106"/>
      <c r="C56" s="107"/>
      <c r="D56" s="107"/>
      <c r="E56" s="108"/>
      <c r="F56" s="84"/>
      <c r="G56" s="89">
        <v>641.54999999999995</v>
      </c>
      <c r="H56" s="85" t="s">
        <v>81</v>
      </c>
      <c r="I56" s="95">
        <v>1.2</v>
      </c>
      <c r="J56" s="95">
        <v>1.2</v>
      </c>
      <c r="K56" s="31">
        <f t="shared" si="0"/>
        <v>0</v>
      </c>
    </row>
    <row r="57" spans="1:11" ht="15">
      <c r="A57" s="106"/>
      <c r="B57" s="106"/>
      <c r="C57" s="107"/>
      <c r="D57" s="107"/>
      <c r="E57" s="108"/>
      <c r="F57" s="84"/>
      <c r="G57" s="89">
        <v>641.54999999999995</v>
      </c>
      <c r="H57" s="85" t="s">
        <v>82</v>
      </c>
      <c r="I57" s="89">
        <v>0.66</v>
      </c>
      <c r="J57" s="89">
        <v>0.66</v>
      </c>
      <c r="K57" s="31">
        <f t="shared" si="0"/>
        <v>0</v>
      </c>
    </row>
    <row r="58" spans="1:11" ht="15">
      <c r="A58" s="106"/>
      <c r="B58" s="106"/>
      <c r="C58" s="107"/>
      <c r="D58" s="107"/>
      <c r="E58" s="108"/>
      <c r="F58" s="84"/>
      <c r="G58" s="89">
        <v>641.54999999999995</v>
      </c>
      <c r="H58" s="85" t="s">
        <v>83</v>
      </c>
      <c r="I58" s="94">
        <v>0.40100000000000002</v>
      </c>
      <c r="J58" s="94">
        <v>0.40100000000000002</v>
      </c>
      <c r="K58" s="31">
        <f t="shared" si="0"/>
        <v>0</v>
      </c>
    </row>
    <row r="59" spans="1:11" ht="15">
      <c r="A59" s="106"/>
      <c r="B59" s="106"/>
      <c r="C59" s="107"/>
      <c r="D59" s="107"/>
      <c r="E59" s="108"/>
      <c r="F59" s="84"/>
      <c r="G59" s="89">
        <v>641.54999999999995</v>
      </c>
      <c r="H59" s="85" t="s">
        <v>84</v>
      </c>
      <c r="I59" s="89">
        <v>0.1</v>
      </c>
      <c r="J59" s="89">
        <v>0.1</v>
      </c>
      <c r="K59" s="31">
        <f t="shared" si="0"/>
        <v>0</v>
      </c>
    </row>
    <row r="60" spans="1:11" ht="15">
      <c r="A60" s="106"/>
      <c r="B60" s="106"/>
      <c r="C60" s="107"/>
      <c r="D60" s="107"/>
      <c r="E60" s="108"/>
      <c r="F60" s="84"/>
      <c r="G60" s="89">
        <v>512.16</v>
      </c>
      <c r="H60" s="85" t="s">
        <v>85</v>
      </c>
      <c r="I60" s="94">
        <v>0.9</v>
      </c>
      <c r="J60" s="94">
        <v>0.9</v>
      </c>
      <c r="K60" s="31">
        <f t="shared" si="0"/>
        <v>0</v>
      </c>
    </row>
    <row r="61" spans="1:11" ht="15">
      <c r="A61" s="106"/>
      <c r="B61" s="106"/>
      <c r="C61" s="107"/>
      <c r="D61" s="107"/>
      <c r="E61" s="108"/>
      <c r="F61" s="84"/>
      <c r="G61" s="89">
        <v>641.54999999999995</v>
      </c>
      <c r="H61" s="85" t="s">
        <v>86</v>
      </c>
      <c r="I61" s="89">
        <v>1.65</v>
      </c>
      <c r="J61" s="89">
        <v>1.65</v>
      </c>
      <c r="K61" s="31">
        <f t="shared" si="0"/>
        <v>0</v>
      </c>
    </row>
    <row r="62" spans="1:11" ht="15">
      <c r="A62" s="106"/>
      <c r="B62" s="106"/>
      <c r="C62" s="107"/>
      <c r="D62" s="107"/>
      <c r="E62" s="108"/>
      <c r="F62" s="84"/>
      <c r="G62" s="89">
        <v>641.54999999999995</v>
      </c>
      <c r="H62" s="85" t="s">
        <v>87</v>
      </c>
      <c r="I62" s="94">
        <v>0.52800000000000002</v>
      </c>
      <c r="J62" s="94">
        <v>0.52800000000000002</v>
      </c>
      <c r="K62" s="31">
        <f t="shared" si="0"/>
        <v>0</v>
      </c>
    </row>
    <row r="63" spans="1:11" ht="15">
      <c r="A63" s="106"/>
      <c r="B63" s="106"/>
      <c r="C63" s="107"/>
      <c r="D63" s="107"/>
      <c r="E63" s="108"/>
      <c r="F63" s="84"/>
      <c r="G63" s="89">
        <v>641.54999999999995</v>
      </c>
      <c r="H63" s="85" t="s">
        <v>88</v>
      </c>
      <c r="I63" s="94">
        <v>0.2</v>
      </c>
      <c r="J63" s="94">
        <v>0.2</v>
      </c>
      <c r="K63" s="31">
        <f t="shared" si="0"/>
        <v>0</v>
      </c>
    </row>
    <row r="64" spans="1:11" ht="15">
      <c r="A64" s="106"/>
      <c r="B64" s="106"/>
      <c r="C64" s="107"/>
      <c r="D64" s="107"/>
      <c r="E64" s="108"/>
      <c r="F64" s="84"/>
      <c r="G64" s="89">
        <v>641.54999999999995</v>
      </c>
      <c r="H64" s="85" t="s">
        <v>89</v>
      </c>
      <c r="I64" s="89">
        <v>0.19800000000000001</v>
      </c>
      <c r="J64" s="89">
        <v>0.19800000000000001</v>
      </c>
      <c r="K64" s="31">
        <f t="shared" si="0"/>
        <v>0</v>
      </c>
    </row>
    <row r="65" spans="1:11" ht="15">
      <c r="A65" s="106"/>
      <c r="B65" s="106"/>
      <c r="C65" s="107"/>
      <c r="D65" s="107"/>
      <c r="E65" s="108"/>
      <c r="F65" s="84"/>
      <c r="G65" s="89">
        <v>512.16</v>
      </c>
      <c r="H65" s="85" t="s">
        <v>90</v>
      </c>
      <c r="I65" s="94">
        <v>2.86</v>
      </c>
      <c r="J65" s="94">
        <v>2.86</v>
      </c>
      <c r="K65" s="31">
        <f t="shared" si="0"/>
        <v>0</v>
      </c>
    </row>
    <row r="66" spans="1:11" ht="15">
      <c r="A66" s="106"/>
      <c r="B66" s="106"/>
      <c r="C66" s="107"/>
      <c r="D66" s="107"/>
      <c r="E66" s="108"/>
      <c r="F66" s="84"/>
      <c r="G66" s="90">
        <v>307.94</v>
      </c>
      <c r="H66" s="85" t="s">
        <v>91</v>
      </c>
      <c r="I66" s="90">
        <v>252.62100000000001</v>
      </c>
      <c r="J66" s="90">
        <v>252.62100000000001</v>
      </c>
      <c r="K66" s="31">
        <f t="shared" si="0"/>
        <v>0</v>
      </c>
    </row>
    <row r="67" spans="1:11" ht="15">
      <c r="A67" s="106"/>
      <c r="B67" s="106"/>
      <c r="C67" s="107"/>
      <c r="D67" s="107"/>
      <c r="E67" s="108"/>
      <c r="F67" s="84"/>
      <c r="G67" s="90">
        <v>641.54999999999995</v>
      </c>
      <c r="H67" s="85" t="s">
        <v>92</v>
      </c>
      <c r="I67" s="90">
        <v>1</v>
      </c>
      <c r="J67" s="90">
        <v>1</v>
      </c>
      <c r="K67" s="31">
        <f t="shared" si="0"/>
        <v>0</v>
      </c>
    </row>
    <row r="68" spans="1:11" ht="15">
      <c r="A68" s="106"/>
      <c r="B68" s="106"/>
      <c r="C68" s="107"/>
      <c r="D68" s="107"/>
      <c r="E68" s="108"/>
      <c r="F68" s="84"/>
      <c r="G68" s="90">
        <v>641.54999999999995</v>
      </c>
      <c r="H68" s="85" t="s">
        <v>93</v>
      </c>
      <c r="I68" s="90">
        <v>0.152</v>
      </c>
      <c r="J68" s="90">
        <v>0.152</v>
      </c>
      <c r="K68" s="31">
        <f t="shared" si="0"/>
        <v>0</v>
      </c>
    </row>
    <row r="69" spans="1:11" ht="15">
      <c r="A69" s="106"/>
      <c r="B69" s="106"/>
      <c r="C69" s="107"/>
      <c r="D69" s="107"/>
      <c r="E69" s="108"/>
      <c r="F69" s="84"/>
      <c r="G69" s="90">
        <v>641.54999999999995</v>
      </c>
      <c r="H69" s="85" t="s">
        <v>94</v>
      </c>
      <c r="I69" s="90">
        <v>0.252</v>
      </c>
      <c r="J69" s="90">
        <v>0.252</v>
      </c>
      <c r="K69" s="31">
        <f t="shared" si="0"/>
        <v>0</v>
      </c>
    </row>
    <row r="70" spans="1:11" ht="15">
      <c r="A70" s="106"/>
      <c r="B70" s="106"/>
      <c r="C70" s="107"/>
      <c r="D70" s="107"/>
      <c r="E70" s="108"/>
      <c r="F70" s="84"/>
      <c r="G70" s="90">
        <v>512.16</v>
      </c>
      <c r="H70" s="85" t="s">
        <v>95</v>
      </c>
      <c r="I70" s="96">
        <v>1</v>
      </c>
      <c r="J70" s="96">
        <v>1</v>
      </c>
      <c r="K70" s="31">
        <f t="shared" si="0"/>
        <v>0</v>
      </c>
    </row>
    <row r="71" spans="1:11" ht="15">
      <c r="A71" s="106"/>
      <c r="B71" s="106"/>
      <c r="C71" s="107"/>
      <c r="D71" s="107"/>
      <c r="E71" s="108"/>
      <c r="F71" s="84"/>
      <c r="G71" s="90">
        <v>641.54999999999995</v>
      </c>
      <c r="H71" s="85" t="s">
        <v>96</v>
      </c>
      <c r="I71" s="96">
        <v>0.18</v>
      </c>
      <c r="J71" s="96">
        <v>0.18</v>
      </c>
      <c r="K71" s="31">
        <f t="shared" si="0"/>
        <v>0</v>
      </c>
    </row>
    <row r="72" spans="1:11" ht="15">
      <c r="A72" s="106"/>
      <c r="B72" s="106"/>
      <c r="C72" s="107"/>
      <c r="D72" s="107"/>
      <c r="E72" s="108"/>
      <c r="F72" s="84"/>
      <c r="G72" s="90">
        <v>641.54999999999995</v>
      </c>
      <c r="H72" s="85" t="s">
        <v>97</v>
      </c>
      <c r="I72" s="96">
        <v>0.4</v>
      </c>
      <c r="J72" s="96">
        <v>0.4</v>
      </c>
      <c r="K72" s="31">
        <f t="shared" ref="K72:K117" si="1">I72-J72</f>
        <v>0</v>
      </c>
    </row>
    <row r="73" spans="1:11" ht="15" customHeight="1">
      <c r="A73" s="106"/>
      <c r="B73" s="106"/>
      <c r="C73" s="107"/>
      <c r="D73" s="107"/>
      <c r="E73" s="108"/>
      <c r="F73" s="84"/>
      <c r="G73" s="90">
        <v>641.54999999999995</v>
      </c>
      <c r="H73" s="85" t="s">
        <v>98</v>
      </c>
      <c r="I73" s="96">
        <v>2.0019999999999998</v>
      </c>
      <c r="J73" s="96">
        <v>2.0019999999999998</v>
      </c>
      <c r="K73" s="31">
        <f t="shared" si="1"/>
        <v>0</v>
      </c>
    </row>
    <row r="74" spans="1:11" ht="14.25" customHeight="1">
      <c r="A74" s="106"/>
      <c r="B74" s="106"/>
      <c r="C74" s="107"/>
      <c r="D74" s="107"/>
      <c r="E74" s="108"/>
      <c r="F74" s="98"/>
      <c r="G74" s="90">
        <v>641.54999999999995</v>
      </c>
      <c r="H74" s="85" t="s">
        <v>99</v>
      </c>
      <c r="I74" s="96">
        <v>0.15</v>
      </c>
      <c r="J74" s="96">
        <v>0.15</v>
      </c>
      <c r="K74" s="31">
        <f t="shared" si="1"/>
        <v>0</v>
      </c>
    </row>
    <row r="75" spans="1:11" ht="14.25" customHeight="1">
      <c r="A75" s="106"/>
      <c r="B75" s="106"/>
      <c r="C75" s="107"/>
      <c r="D75" s="107"/>
      <c r="E75" s="108"/>
      <c r="F75" s="98"/>
      <c r="G75" s="90">
        <v>641.54999999999995</v>
      </c>
      <c r="H75" s="85" t="s">
        <v>100</v>
      </c>
      <c r="I75" s="96">
        <v>0.34499999999999997</v>
      </c>
      <c r="J75" s="96">
        <v>0.34499999999999997</v>
      </c>
      <c r="K75" s="31">
        <f t="shared" si="1"/>
        <v>0</v>
      </c>
    </row>
    <row r="76" spans="1:11" ht="14.25" customHeight="1">
      <c r="A76" s="109"/>
      <c r="B76" s="109"/>
      <c r="C76" s="110"/>
      <c r="D76" s="110"/>
      <c r="E76" s="111"/>
      <c r="F76" s="98"/>
      <c r="G76" s="90">
        <v>641.54999999999995</v>
      </c>
      <c r="H76" s="85" t="s">
        <v>101</v>
      </c>
      <c r="I76" s="96">
        <v>0.4</v>
      </c>
      <c r="J76" s="96">
        <v>0.4</v>
      </c>
      <c r="K76" s="31">
        <f t="shared" si="1"/>
        <v>0</v>
      </c>
    </row>
    <row r="77" spans="1:11" ht="14.25" customHeight="1">
      <c r="A77" s="109"/>
      <c r="B77" s="109"/>
      <c r="C77" s="110"/>
      <c r="D77" s="110"/>
      <c r="E77" s="111"/>
      <c r="F77" s="98"/>
      <c r="G77" s="90">
        <v>641.54999999999995</v>
      </c>
      <c r="H77" s="85" t="s">
        <v>102</v>
      </c>
      <c r="I77" s="96">
        <v>0.25</v>
      </c>
      <c r="J77" s="96">
        <v>0.25</v>
      </c>
      <c r="K77" s="31">
        <f t="shared" si="1"/>
        <v>0</v>
      </c>
    </row>
    <row r="78" spans="1:11" ht="14.25" customHeight="1">
      <c r="A78" s="109"/>
      <c r="B78" s="109"/>
      <c r="C78" s="110"/>
      <c r="D78" s="110"/>
      <c r="E78" s="111"/>
      <c r="F78" s="98"/>
      <c r="G78" s="90">
        <v>641.54999999999995</v>
      </c>
      <c r="H78" s="85" t="s">
        <v>103</v>
      </c>
      <c r="I78" s="96">
        <v>0.4</v>
      </c>
      <c r="J78" s="96">
        <v>0.4</v>
      </c>
      <c r="K78" s="31">
        <f t="shared" si="1"/>
        <v>0</v>
      </c>
    </row>
    <row r="79" spans="1:11" ht="14.25" customHeight="1">
      <c r="A79" s="109"/>
      <c r="B79" s="109"/>
      <c r="C79" s="110"/>
      <c r="D79" s="110"/>
      <c r="E79" s="111"/>
      <c r="F79" s="98"/>
      <c r="G79" s="90">
        <v>641.54999999999995</v>
      </c>
      <c r="H79" s="85" t="s">
        <v>104</v>
      </c>
      <c r="I79" s="96">
        <v>0.36</v>
      </c>
      <c r="J79" s="96">
        <v>0.36</v>
      </c>
      <c r="K79" s="31">
        <f t="shared" si="1"/>
        <v>0</v>
      </c>
    </row>
    <row r="80" spans="1:11" ht="14.25" customHeight="1">
      <c r="A80" s="109"/>
      <c r="B80" s="109"/>
      <c r="C80" s="110"/>
      <c r="D80" s="110"/>
      <c r="E80" s="111"/>
      <c r="F80" s="98"/>
      <c r="G80" s="90">
        <v>641.54999999999995</v>
      </c>
      <c r="H80" s="85" t="s">
        <v>105</v>
      </c>
      <c r="I80" s="96">
        <v>0.1</v>
      </c>
      <c r="J80" s="96">
        <v>0.1</v>
      </c>
      <c r="K80" s="31">
        <f t="shared" si="1"/>
        <v>0</v>
      </c>
    </row>
    <row r="81" spans="1:11" ht="14.25" customHeight="1">
      <c r="A81" s="109"/>
      <c r="B81" s="109"/>
      <c r="C81" s="110"/>
      <c r="D81" s="110"/>
      <c r="E81" s="111"/>
      <c r="F81" s="98"/>
      <c r="G81" s="97"/>
      <c r="H81" s="87"/>
      <c r="I81" s="92"/>
      <c r="J81" s="92"/>
      <c r="K81" s="31">
        <f t="shared" si="1"/>
        <v>0</v>
      </c>
    </row>
    <row r="82" spans="1:11" ht="14.25" customHeight="1">
      <c r="A82" s="114">
        <v>3</v>
      </c>
      <c r="B82" s="104" t="s">
        <v>109</v>
      </c>
      <c r="C82" s="114" t="s">
        <v>8</v>
      </c>
      <c r="D82" s="114" t="s">
        <v>19</v>
      </c>
      <c r="E82" s="114" t="s">
        <v>70</v>
      </c>
      <c r="F82" s="98"/>
      <c r="G82" s="89">
        <v>307.94</v>
      </c>
      <c r="H82" s="85" t="s">
        <v>106</v>
      </c>
      <c r="I82" s="89">
        <v>412.37700000000001</v>
      </c>
      <c r="J82" s="89">
        <v>412.37700000000001</v>
      </c>
      <c r="K82" s="31">
        <f t="shared" si="1"/>
        <v>0</v>
      </c>
    </row>
    <row r="83" spans="1:11" ht="14.25" customHeight="1">
      <c r="A83" s="114"/>
      <c r="B83" s="107"/>
      <c r="C83" s="114"/>
      <c r="D83" s="114"/>
      <c r="E83" s="114"/>
      <c r="F83" s="98"/>
      <c r="G83" s="90">
        <v>410.59</v>
      </c>
      <c r="H83" s="86" t="s">
        <v>71</v>
      </c>
      <c r="I83" s="96">
        <v>91.311999999999998</v>
      </c>
      <c r="J83" s="96">
        <v>91.311999999999998</v>
      </c>
      <c r="K83" s="31">
        <f t="shared" si="1"/>
        <v>0</v>
      </c>
    </row>
    <row r="84" spans="1:11" ht="14.25" customHeight="1">
      <c r="A84" s="114"/>
      <c r="B84" s="107"/>
      <c r="C84" s="114"/>
      <c r="D84" s="114"/>
      <c r="E84" s="114"/>
      <c r="F84" s="98"/>
      <c r="G84" s="91">
        <v>512.16</v>
      </c>
      <c r="H84" s="87" t="s">
        <v>72</v>
      </c>
      <c r="I84" s="92">
        <v>9.51</v>
      </c>
      <c r="J84" s="92">
        <v>9.51</v>
      </c>
      <c r="K84" s="31">
        <f t="shared" si="1"/>
        <v>0</v>
      </c>
    </row>
    <row r="85" spans="1:11" ht="14.25" customHeight="1">
      <c r="A85" s="114"/>
      <c r="B85" s="107"/>
      <c r="C85" s="114"/>
      <c r="D85" s="114"/>
      <c r="E85" s="114"/>
      <c r="F85" s="98"/>
      <c r="G85" s="91">
        <v>512.16</v>
      </c>
      <c r="H85" s="87" t="s">
        <v>73</v>
      </c>
      <c r="I85" s="92">
        <v>6</v>
      </c>
      <c r="J85" s="92">
        <v>6</v>
      </c>
      <c r="K85" s="31">
        <f t="shared" si="1"/>
        <v>0</v>
      </c>
    </row>
    <row r="86" spans="1:11" ht="14.25" customHeight="1">
      <c r="A86" s="114"/>
      <c r="B86" s="107"/>
      <c r="C86" s="114"/>
      <c r="D86" s="114"/>
      <c r="E86" s="114"/>
      <c r="F86" s="98"/>
      <c r="G86" s="91">
        <v>205.3</v>
      </c>
      <c r="H86" s="88" t="s">
        <v>74</v>
      </c>
      <c r="I86" s="91">
        <v>1396.0650000000001</v>
      </c>
      <c r="J86" s="91">
        <v>1396.0650000000001</v>
      </c>
      <c r="K86" s="31">
        <f t="shared" si="1"/>
        <v>0</v>
      </c>
    </row>
    <row r="87" spans="1:11" ht="14.25" customHeight="1">
      <c r="A87" s="114"/>
      <c r="B87" s="107"/>
      <c r="C87" s="114"/>
      <c r="D87" s="114"/>
      <c r="E87" s="114"/>
      <c r="F87" s="98"/>
      <c r="G87" s="91">
        <v>678.2</v>
      </c>
      <c r="H87" s="87" t="s">
        <v>75</v>
      </c>
      <c r="I87" s="91">
        <v>223.77799999999999</v>
      </c>
      <c r="J87" s="91">
        <v>223.77799999999999</v>
      </c>
      <c r="K87" s="31">
        <f t="shared" si="1"/>
        <v>0</v>
      </c>
    </row>
    <row r="88" spans="1:11" ht="14.25" customHeight="1">
      <c r="A88" s="114"/>
      <c r="B88" s="107"/>
      <c r="C88" s="114"/>
      <c r="D88" s="114"/>
      <c r="E88" s="114"/>
      <c r="F88" s="98"/>
      <c r="G88" s="91">
        <v>641.54999999999995</v>
      </c>
      <c r="H88" s="87" t="s">
        <v>76</v>
      </c>
      <c r="I88" s="93">
        <v>0.43</v>
      </c>
      <c r="J88" s="93">
        <v>0.43</v>
      </c>
      <c r="K88" s="31">
        <f t="shared" si="1"/>
        <v>0</v>
      </c>
    </row>
    <row r="89" spans="1:11" ht="14.25" customHeight="1">
      <c r="A89" s="114"/>
      <c r="B89" s="107"/>
      <c r="C89" s="114"/>
      <c r="D89" s="114"/>
      <c r="E89" s="114"/>
      <c r="F89" s="98"/>
      <c r="G89" s="91">
        <v>641.54999999999995</v>
      </c>
      <c r="H89" s="87" t="s">
        <v>77</v>
      </c>
      <c r="I89" s="92">
        <v>0.5</v>
      </c>
      <c r="J89" s="92">
        <v>0.5</v>
      </c>
      <c r="K89" s="31">
        <f t="shared" si="1"/>
        <v>0</v>
      </c>
    </row>
    <row r="90" spans="1:11" ht="14.25" customHeight="1">
      <c r="A90" s="114"/>
      <c r="B90" s="107"/>
      <c r="C90" s="114"/>
      <c r="D90" s="114"/>
      <c r="E90" s="114"/>
      <c r="F90" s="98"/>
      <c r="G90" s="91">
        <v>512.16</v>
      </c>
      <c r="H90" s="87" t="s">
        <v>78</v>
      </c>
      <c r="I90" s="92">
        <v>2.87</v>
      </c>
      <c r="J90" s="92">
        <v>2.87</v>
      </c>
      <c r="K90" s="31">
        <f t="shared" si="1"/>
        <v>0</v>
      </c>
    </row>
    <row r="91" spans="1:11" ht="14.25" customHeight="1">
      <c r="A91" s="114"/>
      <c r="B91" s="107"/>
      <c r="C91" s="114"/>
      <c r="D91" s="114"/>
      <c r="E91" s="114"/>
      <c r="F91" s="98"/>
      <c r="G91" s="91">
        <v>512.16</v>
      </c>
      <c r="H91" s="87" t="s">
        <v>79</v>
      </c>
      <c r="I91" s="92">
        <v>0.96499999999999997</v>
      </c>
      <c r="J91" s="92">
        <v>0.96499999999999997</v>
      </c>
      <c r="K91" s="31">
        <f t="shared" si="1"/>
        <v>0</v>
      </c>
    </row>
    <row r="92" spans="1:11" ht="14.25" customHeight="1">
      <c r="A92" s="114"/>
      <c r="B92" s="107"/>
      <c r="C92" s="114"/>
      <c r="D92" s="114"/>
      <c r="E92" s="114"/>
      <c r="F92" s="98"/>
      <c r="G92" s="89">
        <v>512.16</v>
      </c>
      <c r="H92" s="85" t="s">
        <v>80</v>
      </c>
      <c r="I92" s="94">
        <v>3.5</v>
      </c>
      <c r="J92" s="94">
        <v>3.5</v>
      </c>
      <c r="K92" s="31">
        <f t="shared" si="1"/>
        <v>0</v>
      </c>
    </row>
    <row r="93" spans="1:11" ht="14.25" customHeight="1">
      <c r="A93" s="114"/>
      <c r="B93" s="107"/>
      <c r="C93" s="114"/>
      <c r="D93" s="114"/>
      <c r="E93" s="114"/>
      <c r="F93" s="98"/>
      <c r="G93" s="89">
        <v>641.54999999999995</v>
      </c>
      <c r="H93" s="85" t="s">
        <v>81</v>
      </c>
      <c r="I93" s="95">
        <v>1</v>
      </c>
      <c r="J93" s="95">
        <v>1</v>
      </c>
      <c r="K93" s="31">
        <f t="shared" si="1"/>
        <v>0</v>
      </c>
    </row>
    <row r="94" spans="1:11" ht="14.25" customHeight="1">
      <c r="A94" s="114"/>
      <c r="B94" s="107"/>
      <c r="C94" s="114"/>
      <c r="D94" s="114"/>
      <c r="E94" s="114"/>
      <c r="F94" s="98"/>
      <c r="G94" s="89">
        <v>641.54999999999995</v>
      </c>
      <c r="H94" s="85" t="s">
        <v>82</v>
      </c>
      <c r="I94" s="89">
        <v>0.99</v>
      </c>
      <c r="J94" s="89">
        <v>0.99</v>
      </c>
      <c r="K94" s="31">
        <f t="shared" si="1"/>
        <v>0</v>
      </c>
    </row>
    <row r="95" spans="1:11" ht="14.25" customHeight="1">
      <c r="A95" s="114"/>
      <c r="B95" s="107"/>
      <c r="C95" s="114"/>
      <c r="D95" s="114"/>
      <c r="E95" s="114"/>
      <c r="F95" s="98"/>
      <c r="G95" s="89">
        <v>641.54999999999995</v>
      </c>
      <c r="H95" s="85" t="s">
        <v>83</v>
      </c>
      <c r="I95" s="94"/>
      <c r="J95" s="94"/>
      <c r="K95" s="31">
        <f t="shared" si="1"/>
        <v>0</v>
      </c>
    </row>
    <row r="96" spans="1:11" ht="14.25" customHeight="1">
      <c r="A96" s="114"/>
      <c r="B96" s="107"/>
      <c r="C96" s="114"/>
      <c r="D96" s="114"/>
      <c r="E96" s="114"/>
      <c r="F96" s="98"/>
      <c r="G96" s="89">
        <v>641.54999999999995</v>
      </c>
      <c r="H96" s="85" t="s">
        <v>84</v>
      </c>
      <c r="I96" s="89">
        <v>0.1</v>
      </c>
      <c r="J96" s="89">
        <v>0.1</v>
      </c>
      <c r="K96" s="31">
        <f t="shared" si="1"/>
        <v>0</v>
      </c>
    </row>
    <row r="97" spans="1:11" ht="14.25" customHeight="1">
      <c r="A97" s="114"/>
      <c r="B97" s="107"/>
      <c r="C97" s="114"/>
      <c r="D97" s="114"/>
      <c r="E97" s="114"/>
      <c r="F97" s="98"/>
      <c r="G97" s="89">
        <v>512.16</v>
      </c>
      <c r="H97" s="85" t="s">
        <v>85</v>
      </c>
      <c r="I97" s="94">
        <v>0.9</v>
      </c>
      <c r="J97" s="94">
        <v>0.9</v>
      </c>
      <c r="K97" s="31">
        <f t="shared" si="1"/>
        <v>0</v>
      </c>
    </row>
    <row r="98" spans="1:11" ht="14.25" customHeight="1">
      <c r="A98" s="114"/>
      <c r="B98" s="107"/>
      <c r="C98" s="114"/>
      <c r="D98" s="114"/>
      <c r="E98" s="114"/>
      <c r="F98" s="98"/>
      <c r="G98" s="89">
        <v>641.54999999999995</v>
      </c>
      <c r="H98" s="85" t="s">
        <v>86</v>
      </c>
      <c r="I98" s="89">
        <v>1.65</v>
      </c>
      <c r="J98" s="89">
        <v>1.65</v>
      </c>
      <c r="K98" s="31">
        <f t="shared" si="1"/>
        <v>0</v>
      </c>
    </row>
    <row r="99" spans="1:11" ht="14.25" customHeight="1">
      <c r="A99" s="114"/>
      <c r="B99" s="107"/>
      <c r="C99" s="114"/>
      <c r="D99" s="114"/>
      <c r="E99" s="114"/>
      <c r="F99" s="98"/>
      <c r="G99" s="89">
        <v>641.54999999999995</v>
      </c>
      <c r="H99" s="85" t="s">
        <v>87</v>
      </c>
      <c r="I99" s="94">
        <v>0.57899999999999996</v>
      </c>
      <c r="J99" s="94">
        <v>0.57899999999999996</v>
      </c>
      <c r="K99" s="31">
        <f t="shared" si="1"/>
        <v>0</v>
      </c>
    </row>
    <row r="100" spans="1:11" ht="14.25" customHeight="1">
      <c r="A100" s="114"/>
      <c r="B100" s="107"/>
      <c r="C100" s="114"/>
      <c r="D100" s="114"/>
      <c r="E100" s="114"/>
      <c r="F100" s="98"/>
      <c r="G100" s="89">
        <v>641.54999999999995</v>
      </c>
      <c r="H100" s="85" t="s">
        <v>88</v>
      </c>
      <c r="I100" s="94">
        <v>0.21</v>
      </c>
      <c r="J100" s="94">
        <v>0.21</v>
      </c>
      <c r="K100" s="31">
        <f t="shared" si="1"/>
        <v>0</v>
      </c>
    </row>
    <row r="101" spans="1:11" ht="14.25" customHeight="1">
      <c r="A101" s="114"/>
      <c r="B101" s="107"/>
      <c r="C101" s="114"/>
      <c r="D101" s="114"/>
      <c r="E101" s="114"/>
      <c r="F101" s="98"/>
      <c r="G101" s="89">
        <v>641.54999999999995</v>
      </c>
      <c r="H101" s="85" t="s">
        <v>89</v>
      </c>
      <c r="I101" s="89">
        <v>0.13500000000000001</v>
      </c>
      <c r="J101" s="89">
        <v>0.13500000000000001</v>
      </c>
      <c r="K101" s="31">
        <f t="shared" si="1"/>
        <v>0</v>
      </c>
    </row>
    <row r="102" spans="1:11" ht="14.25" customHeight="1">
      <c r="A102" s="114"/>
      <c r="B102" s="107"/>
      <c r="C102" s="114"/>
      <c r="D102" s="114"/>
      <c r="E102" s="114"/>
      <c r="F102" s="98"/>
      <c r="G102" s="89">
        <v>512.16</v>
      </c>
      <c r="H102" s="85" t="s">
        <v>90</v>
      </c>
      <c r="I102" s="94">
        <v>2</v>
      </c>
      <c r="J102" s="94">
        <v>2</v>
      </c>
      <c r="K102" s="31">
        <f t="shared" si="1"/>
        <v>0</v>
      </c>
    </row>
    <row r="103" spans="1:11" ht="14.25" customHeight="1">
      <c r="A103" s="114"/>
      <c r="B103" s="107"/>
      <c r="C103" s="114"/>
      <c r="D103" s="114"/>
      <c r="E103" s="114"/>
      <c r="F103" s="98"/>
      <c r="G103" s="90">
        <v>307.94</v>
      </c>
      <c r="H103" s="85" t="s">
        <v>91</v>
      </c>
      <c r="I103" s="90">
        <v>275.45400000000001</v>
      </c>
      <c r="J103" s="90">
        <v>275.45400000000001</v>
      </c>
      <c r="K103" s="31">
        <f t="shared" si="1"/>
        <v>0</v>
      </c>
    </row>
    <row r="104" spans="1:11" ht="14.25" customHeight="1">
      <c r="A104" s="114"/>
      <c r="B104" s="107"/>
      <c r="C104" s="114"/>
      <c r="D104" s="114"/>
      <c r="E104" s="114"/>
      <c r="F104" s="98"/>
      <c r="G104" s="90">
        <v>641.54999999999995</v>
      </c>
      <c r="H104" s="85" t="s">
        <v>92</v>
      </c>
      <c r="I104" s="90">
        <v>0.69</v>
      </c>
      <c r="J104" s="90">
        <v>0.69</v>
      </c>
      <c r="K104" s="31">
        <f t="shared" si="1"/>
        <v>0</v>
      </c>
    </row>
    <row r="105" spans="1:11" ht="14.25" customHeight="1">
      <c r="A105" s="114"/>
      <c r="B105" s="107"/>
      <c r="C105" s="114"/>
      <c r="D105" s="114"/>
      <c r="E105" s="114"/>
      <c r="F105" s="98"/>
      <c r="G105" s="90">
        <v>641.54999999999995</v>
      </c>
      <c r="H105" s="85" t="s">
        <v>93</v>
      </c>
      <c r="I105" s="90">
        <v>0.38400000000000001</v>
      </c>
      <c r="J105" s="90">
        <v>0.38400000000000001</v>
      </c>
      <c r="K105" s="31">
        <f t="shared" si="1"/>
        <v>0</v>
      </c>
    </row>
    <row r="106" spans="1:11" ht="14.25" customHeight="1">
      <c r="A106" s="114"/>
      <c r="B106" s="107"/>
      <c r="C106" s="114"/>
      <c r="D106" s="114"/>
      <c r="E106" s="114"/>
      <c r="F106" s="98"/>
      <c r="G106" s="90">
        <v>641.54999999999995</v>
      </c>
      <c r="H106" s="85" t="s">
        <v>94</v>
      </c>
      <c r="I106" s="90">
        <v>0.17</v>
      </c>
      <c r="J106" s="90">
        <v>0.17</v>
      </c>
      <c r="K106" s="31">
        <f t="shared" si="1"/>
        <v>0</v>
      </c>
    </row>
    <row r="107" spans="1:11" ht="14.25" customHeight="1">
      <c r="A107" s="114"/>
      <c r="B107" s="107"/>
      <c r="C107" s="114"/>
      <c r="D107" s="114"/>
      <c r="E107" s="114"/>
      <c r="F107" s="98"/>
      <c r="G107" s="90">
        <v>512.16</v>
      </c>
      <c r="H107" s="85" t="s">
        <v>95</v>
      </c>
      <c r="I107" s="96">
        <v>1.32</v>
      </c>
      <c r="J107" s="96">
        <v>1.32</v>
      </c>
      <c r="K107" s="31">
        <f t="shared" si="1"/>
        <v>0</v>
      </c>
    </row>
    <row r="108" spans="1:11" ht="14.25" customHeight="1">
      <c r="A108" s="114"/>
      <c r="B108" s="107"/>
      <c r="C108" s="114"/>
      <c r="D108" s="114"/>
      <c r="E108" s="114"/>
      <c r="F108" s="98"/>
      <c r="G108" s="90">
        <v>641.54999999999995</v>
      </c>
      <c r="H108" s="85" t="s">
        <v>96</v>
      </c>
      <c r="I108" s="96">
        <v>0.16500000000000001</v>
      </c>
      <c r="J108" s="96">
        <v>0.16500000000000001</v>
      </c>
      <c r="K108" s="31">
        <f t="shared" si="1"/>
        <v>0</v>
      </c>
    </row>
    <row r="109" spans="1:11" ht="14.25" customHeight="1">
      <c r="A109" s="114"/>
      <c r="B109" s="107"/>
      <c r="C109" s="114"/>
      <c r="D109" s="114"/>
      <c r="E109" s="114"/>
      <c r="F109" s="98"/>
      <c r="G109" s="90">
        <v>641.54999999999995</v>
      </c>
      <c r="H109" s="85" t="s">
        <v>97</v>
      </c>
      <c r="I109" s="96">
        <v>0.28999999999999998</v>
      </c>
      <c r="J109" s="96">
        <v>0.28999999999999998</v>
      </c>
      <c r="K109" s="31">
        <f t="shared" si="1"/>
        <v>0</v>
      </c>
    </row>
    <row r="110" spans="1:11" ht="14.25" customHeight="1">
      <c r="A110" s="114"/>
      <c r="B110" s="107"/>
      <c r="C110" s="114"/>
      <c r="D110" s="114"/>
      <c r="E110" s="114"/>
      <c r="F110" s="98"/>
      <c r="G110" s="90">
        <v>641.54999999999995</v>
      </c>
      <c r="H110" s="85" t="s">
        <v>98</v>
      </c>
      <c r="I110" s="96">
        <v>2.2000000000000002</v>
      </c>
      <c r="J110" s="96">
        <v>2.2000000000000002</v>
      </c>
      <c r="K110" s="31">
        <f t="shared" si="1"/>
        <v>0</v>
      </c>
    </row>
    <row r="111" spans="1:11" ht="15">
      <c r="A111" s="114"/>
      <c r="B111" s="107"/>
      <c r="C111" s="114"/>
      <c r="D111" s="114"/>
      <c r="E111" s="114"/>
      <c r="F111" s="98"/>
      <c r="G111" s="90">
        <v>641.54999999999995</v>
      </c>
      <c r="H111" s="85" t="s">
        <v>99</v>
      </c>
      <c r="I111" s="96"/>
      <c r="J111" s="96"/>
      <c r="K111" s="31">
        <f t="shared" si="1"/>
        <v>0</v>
      </c>
    </row>
    <row r="112" spans="1:11" ht="15">
      <c r="A112" s="114"/>
      <c r="B112" s="107"/>
      <c r="C112" s="114"/>
      <c r="D112" s="114"/>
      <c r="E112" s="114"/>
      <c r="F112" s="98"/>
      <c r="G112" s="90">
        <v>641.54999999999995</v>
      </c>
      <c r="H112" s="85" t="s">
        <v>100</v>
      </c>
      <c r="I112" s="96">
        <v>0.4</v>
      </c>
      <c r="J112" s="96">
        <v>0.4</v>
      </c>
      <c r="K112" s="31">
        <f t="shared" si="1"/>
        <v>0</v>
      </c>
    </row>
    <row r="113" spans="1:11" ht="15">
      <c r="A113" s="114"/>
      <c r="B113" s="107"/>
      <c r="C113" s="114"/>
      <c r="D113" s="114"/>
      <c r="E113" s="114"/>
      <c r="F113" s="98"/>
      <c r="G113" s="90">
        <v>641.54999999999995</v>
      </c>
      <c r="H113" s="85" t="s">
        <v>101</v>
      </c>
      <c r="I113" s="96">
        <v>0.31</v>
      </c>
      <c r="J113" s="96">
        <v>0.31</v>
      </c>
      <c r="K113" s="31">
        <f t="shared" si="1"/>
        <v>0</v>
      </c>
    </row>
    <row r="114" spans="1:11" ht="15">
      <c r="A114" s="114"/>
      <c r="B114" s="107"/>
      <c r="C114" s="114"/>
      <c r="D114" s="114"/>
      <c r="E114" s="114"/>
      <c r="F114" s="98"/>
      <c r="G114" s="90">
        <v>641.54999999999995</v>
      </c>
      <c r="H114" s="85" t="s">
        <v>102</v>
      </c>
      <c r="I114" s="96">
        <v>0.21</v>
      </c>
      <c r="J114" s="96">
        <v>0.21</v>
      </c>
      <c r="K114" s="31">
        <f t="shared" si="1"/>
        <v>0</v>
      </c>
    </row>
    <row r="115" spans="1:11" ht="15">
      <c r="A115" s="114"/>
      <c r="B115" s="107"/>
      <c r="C115" s="114"/>
      <c r="D115" s="114"/>
      <c r="E115" s="114"/>
      <c r="F115" s="98"/>
      <c r="G115" s="90">
        <v>641.54999999999995</v>
      </c>
      <c r="H115" s="85" t="s">
        <v>103</v>
      </c>
      <c r="I115" s="96">
        <v>0.37</v>
      </c>
      <c r="J115" s="96">
        <v>0.37</v>
      </c>
      <c r="K115" s="31">
        <f t="shared" si="1"/>
        <v>0</v>
      </c>
    </row>
    <row r="116" spans="1:11" ht="15">
      <c r="A116" s="114"/>
      <c r="B116" s="107"/>
      <c r="C116" s="114"/>
      <c r="D116" s="114"/>
      <c r="E116" s="114"/>
      <c r="F116" s="98"/>
      <c r="G116" s="90">
        <v>641.54999999999995</v>
      </c>
      <c r="H116" s="85" t="s">
        <v>104</v>
      </c>
      <c r="I116" s="96">
        <v>0.375</v>
      </c>
      <c r="J116" s="96">
        <v>0.375</v>
      </c>
      <c r="K116" s="31">
        <f t="shared" si="1"/>
        <v>0</v>
      </c>
    </row>
    <row r="117" spans="1:11" ht="15">
      <c r="A117" s="114"/>
      <c r="B117" s="110"/>
      <c r="C117" s="114"/>
      <c r="D117" s="114"/>
      <c r="E117" s="114"/>
      <c r="F117" s="98"/>
      <c r="G117" s="90">
        <v>641.54999999999995</v>
      </c>
      <c r="H117" s="85" t="s">
        <v>105</v>
      </c>
      <c r="I117" s="96">
        <v>0.1</v>
      </c>
      <c r="J117" s="96">
        <v>0.1</v>
      </c>
      <c r="K117" s="31">
        <f t="shared" si="1"/>
        <v>0</v>
      </c>
    </row>
  </sheetData>
  <mergeCells count="10">
    <mergeCell ref="A82:A117"/>
    <mergeCell ref="C82:C117"/>
    <mergeCell ref="D82:D117"/>
    <mergeCell ref="E82:E117"/>
    <mergeCell ref="J1:K1"/>
    <mergeCell ref="A3:K3"/>
    <mergeCell ref="E7:E39"/>
    <mergeCell ref="A7:A39"/>
    <mergeCell ref="C7:C39"/>
    <mergeCell ref="D7:D3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E8" sqref="E8"/>
    </sheetView>
  </sheetViews>
  <sheetFormatPr defaultRowHeight="12.75"/>
  <cols>
    <col min="1" max="1" width="6" style="35" customWidth="1"/>
    <col min="2" max="3" width="22.5703125" style="35" customWidth="1"/>
    <col min="4" max="4" width="59.140625" style="35" customWidth="1"/>
    <col min="5" max="5" width="37" style="35" customWidth="1"/>
    <col min="6" max="6" width="68.5703125" style="35" customWidth="1"/>
    <col min="7" max="256" width="9.140625" style="35"/>
    <col min="257" max="257" width="6" style="35" customWidth="1"/>
    <col min="258" max="259" width="22.5703125" style="35" customWidth="1"/>
    <col min="260" max="260" width="59.140625" style="35" customWidth="1"/>
    <col min="261" max="261" width="37" style="35" customWidth="1"/>
    <col min="262" max="262" width="68.5703125" style="35" customWidth="1"/>
    <col min="263" max="512" width="9.140625" style="35"/>
    <col min="513" max="513" width="6" style="35" customWidth="1"/>
    <col min="514" max="515" width="22.5703125" style="35" customWidth="1"/>
    <col min="516" max="516" width="59.140625" style="35" customWidth="1"/>
    <col min="517" max="517" width="37" style="35" customWidth="1"/>
    <col min="518" max="518" width="68.5703125" style="35" customWidth="1"/>
    <col min="519" max="768" width="9.140625" style="35"/>
    <col min="769" max="769" width="6" style="35" customWidth="1"/>
    <col min="770" max="771" width="22.5703125" style="35" customWidth="1"/>
    <col min="772" max="772" width="59.140625" style="35" customWidth="1"/>
    <col min="773" max="773" width="37" style="35" customWidth="1"/>
    <col min="774" max="774" width="68.5703125" style="35" customWidth="1"/>
    <col min="775" max="1024" width="9.140625" style="35"/>
    <col min="1025" max="1025" width="6" style="35" customWidth="1"/>
    <col min="1026" max="1027" width="22.5703125" style="35" customWidth="1"/>
    <col min="1028" max="1028" width="59.140625" style="35" customWidth="1"/>
    <col min="1029" max="1029" width="37" style="35" customWidth="1"/>
    <col min="1030" max="1030" width="68.5703125" style="35" customWidth="1"/>
    <col min="1031" max="1280" width="9.140625" style="35"/>
    <col min="1281" max="1281" width="6" style="35" customWidth="1"/>
    <col min="1282" max="1283" width="22.5703125" style="35" customWidth="1"/>
    <col min="1284" max="1284" width="59.140625" style="35" customWidth="1"/>
    <col min="1285" max="1285" width="37" style="35" customWidth="1"/>
    <col min="1286" max="1286" width="68.5703125" style="35" customWidth="1"/>
    <col min="1287" max="1536" width="9.140625" style="35"/>
    <col min="1537" max="1537" width="6" style="35" customWidth="1"/>
    <col min="1538" max="1539" width="22.5703125" style="35" customWidth="1"/>
    <col min="1540" max="1540" width="59.140625" style="35" customWidth="1"/>
    <col min="1541" max="1541" width="37" style="35" customWidth="1"/>
    <col min="1542" max="1542" width="68.5703125" style="35" customWidth="1"/>
    <col min="1543" max="1792" width="9.140625" style="35"/>
    <col min="1793" max="1793" width="6" style="35" customWidth="1"/>
    <col min="1794" max="1795" width="22.5703125" style="35" customWidth="1"/>
    <col min="1796" max="1796" width="59.140625" style="35" customWidth="1"/>
    <col min="1797" max="1797" width="37" style="35" customWidth="1"/>
    <col min="1798" max="1798" width="68.5703125" style="35" customWidth="1"/>
    <col min="1799" max="2048" width="9.140625" style="35"/>
    <col min="2049" max="2049" width="6" style="35" customWidth="1"/>
    <col min="2050" max="2051" width="22.5703125" style="35" customWidth="1"/>
    <col min="2052" max="2052" width="59.140625" style="35" customWidth="1"/>
    <col min="2053" max="2053" width="37" style="35" customWidth="1"/>
    <col min="2054" max="2054" width="68.5703125" style="35" customWidth="1"/>
    <col min="2055" max="2304" width="9.140625" style="35"/>
    <col min="2305" max="2305" width="6" style="35" customWidth="1"/>
    <col min="2306" max="2307" width="22.5703125" style="35" customWidth="1"/>
    <col min="2308" max="2308" width="59.140625" style="35" customWidth="1"/>
    <col min="2309" max="2309" width="37" style="35" customWidth="1"/>
    <col min="2310" max="2310" width="68.5703125" style="35" customWidth="1"/>
    <col min="2311" max="2560" width="9.140625" style="35"/>
    <col min="2561" max="2561" width="6" style="35" customWidth="1"/>
    <col min="2562" max="2563" width="22.5703125" style="35" customWidth="1"/>
    <col min="2564" max="2564" width="59.140625" style="35" customWidth="1"/>
    <col min="2565" max="2565" width="37" style="35" customWidth="1"/>
    <col min="2566" max="2566" width="68.5703125" style="35" customWidth="1"/>
    <col min="2567" max="2816" width="9.140625" style="35"/>
    <col min="2817" max="2817" width="6" style="35" customWidth="1"/>
    <col min="2818" max="2819" width="22.5703125" style="35" customWidth="1"/>
    <col min="2820" max="2820" width="59.140625" style="35" customWidth="1"/>
    <col min="2821" max="2821" width="37" style="35" customWidth="1"/>
    <col min="2822" max="2822" width="68.5703125" style="35" customWidth="1"/>
    <col min="2823" max="3072" width="9.140625" style="35"/>
    <col min="3073" max="3073" width="6" style="35" customWidth="1"/>
    <col min="3074" max="3075" width="22.5703125" style="35" customWidth="1"/>
    <col min="3076" max="3076" width="59.140625" style="35" customWidth="1"/>
    <col min="3077" max="3077" width="37" style="35" customWidth="1"/>
    <col min="3078" max="3078" width="68.5703125" style="35" customWidth="1"/>
    <col min="3079" max="3328" width="9.140625" style="35"/>
    <col min="3329" max="3329" width="6" style="35" customWidth="1"/>
    <col min="3330" max="3331" width="22.5703125" style="35" customWidth="1"/>
    <col min="3332" max="3332" width="59.140625" style="35" customWidth="1"/>
    <col min="3333" max="3333" width="37" style="35" customWidth="1"/>
    <col min="3334" max="3334" width="68.5703125" style="35" customWidth="1"/>
    <col min="3335" max="3584" width="9.140625" style="35"/>
    <col min="3585" max="3585" width="6" style="35" customWidth="1"/>
    <col min="3586" max="3587" width="22.5703125" style="35" customWidth="1"/>
    <col min="3588" max="3588" width="59.140625" style="35" customWidth="1"/>
    <col min="3589" max="3589" width="37" style="35" customWidth="1"/>
    <col min="3590" max="3590" width="68.5703125" style="35" customWidth="1"/>
    <col min="3591" max="3840" width="9.140625" style="35"/>
    <col min="3841" max="3841" width="6" style="35" customWidth="1"/>
    <col min="3842" max="3843" width="22.5703125" style="35" customWidth="1"/>
    <col min="3844" max="3844" width="59.140625" style="35" customWidth="1"/>
    <col min="3845" max="3845" width="37" style="35" customWidth="1"/>
    <col min="3846" max="3846" width="68.5703125" style="35" customWidth="1"/>
    <col min="3847" max="4096" width="9.140625" style="35"/>
    <col min="4097" max="4097" width="6" style="35" customWidth="1"/>
    <col min="4098" max="4099" width="22.5703125" style="35" customWidth="1"/>
    <col min="4100" max="4100" width="59.140625" style="35" customWidth="1"/>
    <col min="4101" max="4101" width="37" style="35" customWidth="1"/>
    <col min="4102" max="4102" width="68.5703125" style="35" customWidth="1"/>
    <col min="4103" max="4352" width="9.140625" style="35"/>
    <col min="4353" max="4353" width="6" style="35" customWidth="1"/>
    <col min="4354" max="4355" width="22.5703125" style="35" customWidth="1"/>
    <col min="4356" max="4356" width="59.140625" style="35" customWidth="1"/>
    <col min="4357" max="4357" width="37" style="35" customWidth="1"/>
    <col min="4358" max="4358" width="68.5703125" style="35" customWidth="1"/>
    <col min="4359" max="4608" width="9.140625" style="35"/>
    <col min="4609" max="4609" width="6" style="35" customWidth="1"/>
    <col min="4610" max="4611" width="22.5703125" style="35" customWidth="1"/>
    <col min="4612" max="4612" width="59.140625" style="35" customWidth="1"/>
    <col min="4613" max="4613" width="37" style="35" customWidth="1"/>
    <col min="4614" max="4614" width="68.5703125" style="35" customWidth="1"/>
    <col min="4615" max="4864" width="9.140625" style="35"/>
    <col min="4865" max="4865" width="6" style="35" customWidth="1"/>
    <col min="4866" max="4867" width="22.5703125" style="35" customWidth="1"/>
    <col min="4868" max="4868" width="59.140625" style="35" customWidth="1"/>
    <col min="4869" max="4869" width="37" style="35" customWidth="1"/>
    <col min="4870" max="4870" width="68.5703125" style="35" customWidth="1"/>
    <col min="4871" max="5120" width="9.140625" style="35"/>
    <col min="5121" max="5121" width="6" style="35" customWidth="1"/>
    <col min="5122" max="5123" width="22.5703125" style="35" customWidth="1"/>
    <col min="5124" max="5124" width="59.140625" style="35" customWidth="1"/>
    <col min="5125" max="5125" width="37" style="35" customWidth="1"/>
    <col min="5126" max="5126" width="68.5703125" style="35" customWidth="1"/>
    <col min="5127" max="5376" width="9.140625" style="35"/>
    <col min="5377" max="5377" width="6" style="35" customWidth="1"/>
    <col min="5378" max="5379" width="22.5703125" style="35" customWidth="1"/>
    <col min="5380" max="5380" width="59.140625" style="35" customWidth="1"/>
    <col min="5381" max="5381" width="37" style="35" customWidth="1"/>
    <col min="5382" max="5382" width="68.5703125" style="35" customWidth="1"/>
    <col min="5383" max="5632" width="9.140625" style="35"/>
    <col min="5633" max="5633" width="6" style="35" customWidth="1"/>
    <col min="5634" max="5635" width="22.5703125" style="35" customWidth="1"/>
    <col min="5636" max="5636" width="59.140625" style="35" customWidth="1"/>
    <col min="5637" max="5637" width="37" style="35" customWidth="1"/>
    <col min="5638" max="5638" width="68.5703125" style="35" customWidth="1"/>
    <col min="5639" max="5888" width="9.140625" style="35"/>
    <col min="5889" max="5889" width="6" style="35" customWidth="1"/>
    <col min="5890" max="5891" width="22.5703125" style="35" customWidth="1"/>
    <col min="5892" max="5892" width="59.140625" style="35" customWidth="1"/>
    <col min="5893" max="5893" width="37" style="35" customWidth="1"/>
    <col min="5894" max="5894" width="68.5703125" style="35" customWidth="1"/>
    <col min="5895" max="6144" width="9.140625" style="35"/>
    <col min="6145" max="6145" width="6" style="35" customWidth="1"/>
    <col min="6146" max="6147" width="22.5703125" style="35" customWidth="1"/>
    <col min="6148" max="6148" width="59.140625" style="35" customWidth="1"/>
    <col min="6149" max="6149" width="37" style="35" customWidth="1"/>
    <col min="6150" max="6150" width="68.5703125" style="35" customWidth="1"/>
    <col min="6151" max="6400" width="9.140625" style="35"/>
    <col min="6401" max="6401" width="6" style="35" customWidth="1"/>
    <col min="6402" max="6403" width="22.5703125" style="35" customWidth="1"/>
    <col min="6404" max="6404" width="59.140625" style="35" customWidth="1"/>
    <col min="6405" max="6405" width="37" style="35" customWidth="1"/>
    <col min="6406" max="6406" width="68.5703125" style="35" customWidth="1"/>
    <col min="6407" max="6656" width="9.140625" style="35"/>
    <col min="6657" max="6657" width="6" style="35" customWidth="1"/>
    <col min="6658" max="6659" width="22.5703125" style="35" customWidth="1"/>
    <col min="6660" max="6660" width="59.140625" style="35" customWidth="1"/>
    <col min="6661" max="6661" width="37" style="35" customWidth="1"/>
    <col min="6662" max="6662" width="68.5703125" style="35" customWidth="1"/>
    <col min="6663" max="6912" width="9.140625" style="35"/>
    <col min="6913" max="6913" width="6" style="35" customWidth="1"/>
    <col min="6914" max="6915" width="22.5703125" style="35" customWidth="1"/>
    <col min="6916" max="6916" width="59.140625" style="35" customWidth="1"/>
    <col min="6917" max="6917" width="37" style="35" customWidth="1"/>
    <col min="6918" max="6918" width="68.5703125" style="35" customWidth="1"/>
    <col min="6919" max="7168" width="9.140625" style="35"/>
    <col min="7169" max="7169" width="6" style="35" customWidth="1"/>
    <col min="7170" max="7171" width="22.5703125" style="35" customWidth="1"/>
    <col min="7172" max="7172" width="59.140625" style="35" customWidth="1"/>
    <col min="7173" max="7173" width="37" style="35" customWidth="1"/>
    <col min="7174" max="7174" width="68.5703125" style="35" customWidth="1"/>
    <col min="7175" max="7424" width="9.140625" style="35"/>
    <col min="7425" max="7425" width="6" style="35" customWidth="1"/>
    <col min="7426" max="7427" width="22.5703125" style="35" customWidth="1"/>
    <col min="7428" max="7428" width="59.140625" style="35" customWidth="1"/>
    <col min="7429" max="7429" width="37" style="35" customWidth="1"/>
    <col min="7430" max="7430" width="68.5703125" style="35" customWidth="1"/>
    <col min="7431" max="7680" width="9.140625" style="35"/>
    <col min="7681" max="7681" width="6" style="35" customWidth="1"/>
    <col min="7682" max="7683" width="22.5703125" style="35" customWidth="1"/>
    <col min="7684" max="7684" width="59.140625" style="35" customWidth="1"/>
    <col min="7685" max="7685" width="37" style="35" customWidth="1"/>
    <col min="7686" max="7686" width="68.5703125" style="35" customWidth="1"/>
    <col min="7687" max="7936" width="9.140625" style="35"/>
    <col min="7937" max="7937" width="6" style="35" customWidth="1"/>
    <col min="7938" max="7939" width="22.5703125" style="35" customWidth="1"/>
    <col min="7940" max="7940" width="59.140625" style="35" customWidth="1"/>
    <col min="7941" max="7941" width="37" style="35" customWidth="1"/>
    <col min="7942" max="7942" width="68.5703125" style="35" customWidth="1"/>
    <col min="7943" max="8192" width="9.140625" style="35"/>
    <col min="8193" max="8193" width="6" style="35" customWidth="1"/>
    <col min="8194" max="8195" width="22.5703125" style="35" customWidth="1"/>
    <col min="8196" max="8196" width="59.140625" style="35" customWidth="1"/>
    <col min="8197" max="8197" width="37" style="35" customWidth="1"/>
    <col min="8198" max="8198" width="68.5703125" style="35" customWidth="1"/>
    <col min="8199" max="8448" width="9.140625" style="35"/>
    <col min="8449" max="8449" width="6" style="35" customWidth="1"/>
    <col min="8450" max="8451" width="22.5703125" style="35" customWidth="1"/>
    <col min="8452" max="8452" width="59.140625" style="35" customWidth="1"/>
    <col min="8453" max="8453" width="37" style="35" customWidth="1"/>
    <col min="8454" max="8454" width="68.5703125" style="35" customWidth="1"/>
    <col min="8455" max="8704" width="9.140625" style="35"/>
    <col min="8705" max="8705" width="6" style="35" customWidth="1"/>
    <col min="8706" max="8707" width="22.5703125" style="35" customWidth="1"/>
    <col min="8708" max="8708" width="59.140625" style="35" customWidth="1"/>
    <col min="8709" max="8709" width="37" style="35" customWidth="1"/>
    <col min="8710" max="8710" width="68.5703125" style="35" customWidth="1"/>
    <col min="8711" max="8960" width="9.140625" style="35"/>
    <col min="8961" max="8961" width="6" style="35" customWidth="1"/>
    <col min="8962" max="8963" width="22.5703125" style="35" customWidth="1"/>
    <col min="8964" max="8964" width="59.140625" style="35" customWidth="1"/>
    <col min="8965" max="8965" width="37" style="35" customWidth="1"/>
    <col min="8966" max="8966" width="68.5703125" style="35" customWidth="1"/>
    <col min="8967" max="9216" width="9.140625" style="35"/>
    <col min="9217" max="9217" width="6" style="35" customWidth="1"/>
    <col min="9218" max="9219" width="22.5703125" style="35" customWidth="1"/>
    <col min="9220" max="9220" width="59.140625" style="35" customWidth="1"/>
    <col min="9221" max="9221" width="37" style="35" customWidth="1"/>
    <col min="9222" max="9222" width="68.5703125" style="35" customWidth="1"/>
    <col min="9223" max="9472" width="9.140625" style="35"/>
    <col min="9473" max="9473" width="6" style="35" customWidth="1"/>
    <col min="9474" max="9475" width="22.5703125" style="35" customWidth="1"/>
    <col min="9476" max="9476" width="59.140625" style="35" customWidth="1"/>
    <col min="9477" max="9477" width="37" style="35" customWidth="1"/>
    <col min="9478" max="9478" width="68.5703125" style="35" customWidth="1"/>
    <col min="9479" max="9728" width="9.140625" style="35"/>
    <col min="9729" max="9729" width="6" style="35" customWidth="1"/>
    <col min="9730" max="9731" width="22.5703125" style="35" customWidth="1"/>
    <col min="9732" max="9732" width="59.140625" style="35" customWidth="1"/>
    <col min="9733" max="9733" width="37" style="35" customWidth="1"/>
    <col min="9734" max="9734" width="68.5703125" style="35" customWidth="1"/>
    <col min="9735" max="9984" width="9.140625" style="35"/>
    <col min="9985" max="9985" width="6" style="35" customWidth="1"/>
    <col min="9986" max="9987" width="22.5703125" style="35" customWidth="1"/>
    <col min="9988" max="9988" width="59.140625" style="35" customWidth="1"/>
    <col min="9989" max="9989" width="37" style="35" customWidth="1"/>
    <col min="9990" max="9990" width="68.5703125" style="35" customWidth="1"/>
    <col min="9991" max="10240" width="9.140625" style="35"/>
    <col min="10241" max="10241" width="6" style="35" customWidth="1"/>
    <col min="10242" max="10243" width="22.5703125" style="35" customWidth="1"/>
    <col min="10244" max="10244" width="59.140625" style="35" customWidth="1"/>
    <col min="10245" max="10245" width="37" style="35" customWidth="1"/>
    <col min="10246" max="10246" width="68.5703125" style="35" customWidth="1"/>
    <col min="10247" max="10496" width="9.140625" style="35"/>
    <col min="10497" max="10497" width="6" style="35" customWidth="1"/>
    <col min="10498" max="10499" width="22.5703125" style="35" customWidth="1"/>
    <col min="10500" max="10500" width="59.140625" style="35" customWidth="1"/>
    <col min="10501" max="10501" width="37" style="35" customWidth="1"/>
    <col min="10502" max="10502" width="68.5703125" style="35" customWidth="1"/>
    <col min="10503" max="10752" width="9.140625" style="35"/>
    <col min="10753" max="10753" width="6" style="35" customWidth="1"/>
    <col min="10754" max="10755" width="22.5703125" style="35" customWidth="1"/>
    <col min="10756" max="10756" width="59.140625" style="35" customWidth="1"/>
    <col min="10757" max="10757" width="37" style="35" customWidth="1"/>
    <col min="10758" max="10758" width="68.5703125" style="35" customWidth="1"/>
    <col min="10759" max="11008" width="9.140625" style="35"/>
    <col min="11009" max="11009" width="6" style="35" customWidth="1"/>
    <col min="11010" max="11011" width="22.5703125" style="35" customWidth="1"/>
    <col min="11012" max="11012" width="59.140625" style="35" customWidth="1"/>
    <col min="11013" max="11013" width="37" style="35" customWidth="1"/>
    <col min="11014" max="11014" width="68.5703125" style="35" customWidth="1"/>
    <col min="11015" max="11264" width="9.140625" style="35"/>
    <col min="11265" max="11265" width="6" style="35" customWidth="1"/>
    <col min="11266" max="11267" width="22.5703125" style="35" customWidth="1"/>
    <col min="11268" max="11268" width="59.140625" style="35" customWidth="1"/>
    <col min="11269" max="11269" width="37" style="35" customWidth="1"/>
    <col min="11270" max="11270" width="68.5703125" style="35" customWidth="1"/>
    <col min="11271" max="11520" width="9.140625" style="35"/>
    <col min="11521" max="11521" width="6" style="35" customWidth="1"/>
    <col min="11522" max="11523" width="22.5703125" style="35" customWidth="1"/>
    <col min="11524" max="11524" width="59.140625" style="35" customWidth="1"/>
    <col min="11525" max="11525" width="37" style="35" customWidth="1"/>
    <col min="11526" max="11526" width="68.5703125" style="35" customWidth="1"/>
    <col min="11527" max="11776" width="9.140625" style="35"/>
    <col min="11777" max="11777" width="6" style="35" customWidth="1"/>
    <col min="11778" max="11779" width="22.5703125" style="35" customWidth="1"/>
    <col min="11780" max="11780" width="59.140625" style="35" customWidth="1"/>
    <col min="11781" max="11781" width="37" style="35" customWidth="1"/>
    <col min="11782" max="11782" width="68.5703125" style="35" customWidth="1"/>
    <col min="11783" max="12032" width="9.140625" style="35"/>
    <col min="12033" max="12033" width="6" style="35" customWidth="1"/>
    <col min="12034" max="12035" width="22.5703125" style="35" customWidth="1"/>
    <col min="12036" max="12036" width="59.140625" style="35" customWidth="1"/>
    <col min="12037" max="12037" width="37" style="35" customWidth="1"/>
    <col min="12038" max="12038" width="68.5703125" style="35" customWidth="1"/>
    <col min="12039" max="12288" width="9.140625" style="35"/>
    <col min="12289" max="12289" width="6" style="35" customWidth="1"/>
    <col min="12290" max="12291" width="22.5703125" style="35" customWidth="1"/>
    <col min="12292" max="12292" width="59.140625" style="35" customWidth="1"/>
    <col min="12293" max="12293" width="37" style="35" customWidth="1"/>
    <col min="12294" max="12294" width="68.5703125" style="35" customWidth="1"/>
    <col min="12295" max="12544" width="9.140625" style="35"/>
    <col min="12545" max="12545" width="6" style="35" customWidth="1"/>
    <col min="12546" max="12547" width="22.5703125" style="35" customWidth="1"/>
    <col min="12548" max="12548" width="59.140625" style="35" customWidth="1"/>
    <col min="12549" max="12549" width="37" style="35" customWidth="1"/>
    <col min="12550" max="12550" width="68.5703125" style="35" customWidth="1"/>
    <col min="12551" max="12800" width="9.140625" style="35"/>
    <col min="12801" max="12801" width="6" style="35" customWidth="1"/>
    <col min="12802" max="12803" width="22.5703125" style="35" customWidth="1"/>
    <col min="12804" max="12804" width="59.140625" style="35" customWidth="1"/>
    <col min="12805" max="12805" width="37" style="35" customWidth="1"/>
    <col min="12806" max="12806" width="68.5703125" style="35" customWidth="1"/>
    <col min="12807" max="13056" width="9.140625" style="35"/>
    <col min="13057" max="13057" width="6" style="35" customWidth="1"/>
    <col min="13058" max="13059" width="22.5703125" style="35" customWidth="1"/>
    <col min="13060" max="13060" width="59.140625" style="35" customWidth="1"/>
    <col min="13061" max="13061" width="37" style="35" customWidth="1"/>
    <col min="13062" max="13062" width="68.5703125" style="35" customWidth="1"/>
    <col min="13063" max="13312" width="9.140625" style="35"/>
    <col min="13313" max="13313" width="6" style="35" customWidth="1"/>
    <col min="13314" max="13315" width="22.5703125" style="35" customWidth="1"/>
    <col min="13316" max="13316" width="59.140625" style="35" customWidth="1"/>
    <col min="13317" max="13317" width="37" style="35" customWidth="1"/>
    <col min="13318" max="13318" width="68.5703125" style="35" customWidth="1"/>
    <col min="13319" max="13568" width="9.140625" style="35"/>
    <col min="13569" max="13569" width="6" style="35" customWidth="1"/>
    <col min="13570" max="13571" width="22.5703125" style="35" customWidth="1"/>
    <col min="13572" max="13572" width="59.140625" style="35" customWidth="1"/>
    <col min="13573" max="13573" width="37" style="35" customWidth="1"/>
    <col min="13574" max="13574" width="68.5703125" style="35" customWidth="1"/>
    <col min="13575" max="13824" width="9.140625" style="35"/>
    <col min="13825" max="13825" width="6" style="35" customWidth="1"/>
    <col min="13826" max="13827" width="22.5703125" style="35" customWidth="1"/>
    <col min="13828" max="13828" width="59.140625" style="35" customWidth="1"/>
    <col min="13829" max="13829" width="37" style="35" customWidth="1"/>
    <col min="13830" max="13830" width="68.5703125" style="35" customWidth="1"/>
    <col min="13831" max="14080" width="9.140625" style="35"/>
    <col min="14081" max="14081" width="6" style="35" customWidth="1"/>
    <col min="14082" max="14083" width="22.5703125" style="35" customWidth="1"/>
    <col min="14084" max="14084" width="59.140625" style="35" customWidth="1"/>
    <col min="14085" max="14085" width="37" style="35" customWidth="1"/>
    <col min="14086" max="14086" width="68.5703125" style="35" customWidth="1"/>
    <col min="14087" max="14336" width="9.140625" style="35"/>
    <col min="14337" max="14337" width="6" style="35" customWidth="1"/>
    <col min="14338" max="14339" width="22.5703125" style="35" customWidth="1"/>
    <col min="14340" max="14340" width="59.140625" style="35" customWidth="1"/>
    <col min="14341" max="14341" width="37" style="35" customWidth="1"/>
    <col min="14342" max="14342" width="68.5703125" style="35" customWidth="1"/>
    <col min="14343" max="14592" width="9.140625" style="35"/>
    <col min="14593" max="14593" width="6" style="35" customWidth="1"/>
    <col min="14594" max="14595" width="22.5703125" style="35" customWidth="1"/>
    <col min="14596" max="14596" width="59.140625" style="35" customWidth="1"/>
    <col min="14597" max="14597" width="37" style="35" customWidth="1"/>
    <col min="14598" max="14598" width="68.5703125" style="35" customWidth="1"/>
    <col min="14599" max="14848" width="9.140625" style="35"/>
    <col min="14849" max="14849" width="6" style="35" customWidth="1"/>
    <col min="14850" max="14851" width="22.5703125" style="35" customWidth="1"/>
    <col min="14852" max="14852" width="59.140625" style="35" customWidth="1"/>
    <col min="14853" max="14853" width="37" style="35" customWidth="1"/>
    <col min="14854" max="14854" width="68.5703125" style="35" customWidth="1"/>
    <col min="14855" max="15104" width="9.140625" style="35"/>
    <col min="15105" max="15105" width="6" style="35" customWidth="1"/>
    <col min="15106" max="15107" width="22.5703125" style="35" customWidth="1"/>
    <col min="15108" max="15108" width="59.140625" style="35" customWidth="1"/>
    <col min="15109" max="15109" width="37" style="35" customWidth="1"/>
    <col min="15110" max="15110" width="68.5703125" style="35" customWidth="1"/>
    <col min="15111" max="15360" width="9.140625" style="35"/>
    <col min="15361" max="15361" width="6" style="35" customWidth="1"/>
    <col min="15362" max="15363" width="22.5703125" style="35" customWidth="1"/>
    <col min="15364" max="15364" width="59.140625" style="35" customWidth="1"/>
    <col min="15365" max="15365" width="37" style="35" customWidth="1"/>
    <col min="15366" max="15366" width="68.5703125" style="35" customWidth="1"/>
    <col min="15367" max="15616" width="9.140625" style="35"/>
    <col min="15617" max="15617" width="6" style="35" customWidth="1"/>
    <col min="15618" max="15619" width="22.5703125" style="35" customWidth="1"/>
    <col min="15620" max="15620" width="59.140625" style="35" customWidth="1"/>
    <col min="15621" max="15621" width="37" style="35" customWidth="1"/>
    <col min="15622" max="15622" width="68.5703125" style="35" customWidth="1"/>
    <col min="15623" max="15872" width="9.140625" style="35"/>
    <col min="15873" max="15873" width="6" style="35" customWidth="1"/>
    <col min="15874" max="15875" width="22.5703125" style="35" customWidth="1"/>
    <col min="15876" max="15876" width="59.140625" style="35" customWidth="1"/>
    <col min="15877" max="15877" width="37" style="35" customWidth="1"/>
    <col min="15878" max="15878" width="68.5703125" style="35" customWidth="1"/>
    <col min="15879" max="16128" width="9.140625" style="35"/>
    <col min="16129" max="16129" width="6" style="35" customWidth="1"/>
    <col min="16130" max="16131" width="22.5703125" style="35" customWidth="1"/>
    <col min="16132" max="16132" width="59.140625" style="35" customWidth="1"/>
    <col min="16133" max="16133" width="37" style="35" customWidth="1"/>
    <col min="16134" max="16134" width="68.5703125" style="35" customWidth="1"/>
    <col min="16135" max="16384" width="9.140625" style="35"/>
  </cols>
  <sheetData>
    <row r="1" spans="1:6">
      <c r="F1" s="36"/>
    </row>
    <row r="2" spans="1:6">
      <c r="F2" s="36" t="s">
        <v>20</v>
      </c>
    </row>
    <row r="3" spans="1:6">
      <c r="F3" s="36" t="s">
        <v>21</v>
      </c>
    </row>
    <row r="4" spans="1:6">
      <c r="F4" s="36" t="s">
        <v>22</v>
      </c>
    </row>
    <row r="5" spans="1:6" s="37" customFormat="1" ht="15.75"/>
    <row r="6" spans="1:6" ht="19.5">
      <c r="A6" s="123" t="s">
        <v>23</v>
      </c>
      <c r="B6" s="123"/>
      <c r="C6" s="123"/>
      <c r="D6" s="123"/>
      <c r="E6" s="123"/>
      <c r="F6" s="123"/>
    </row>
    <row r="7" spans="1:6" ht="19.5">
      <c r="A7" s="123" t="s">
        <v>24</v>
      </c>
      <c r="B7" s="123"/>
      <c r="C7" s="123"/>
      <c r="D7" s="123"/>
      <c r="E7" s="123"/>
      <c r="F7" s="123"/>
    </row>
    <row r="8" spans="1:6" ht="19.5">
      <c r="B8" s="112"/>
      <c r="C8" s="112"/>
      <c r="E8" s="112" t="s">
        <v>111</v>
      </c>
      <c r="F8" s="112"/>
    </row>
    <row r="9" spans="1:6" s="37" customFormat="1" ht="15.75"/>
    <row r="10" spans="1:6" s="39" customFormat="1" ht="89.25" customHeight="1">
      <c r="A10" s="38" t="s">
        <v>25</v>
      </c>
      <c r="B10" s="38" t="s">
        <v>3</v>
      </c>
      <c r="C10" s="38" t="s">
        <v>26</v>
      </c>
      <c r="D10" s="38" t="s">
        <v>27</v>
      </c>
      <c r="E10" s="38" t="s">
        <v>28</v>
      </c>
      <c r="F10" s="38" t="s">
        <v>29</v>
      </c>
    </row>
    <row r="11" spans="1:6" s="41" customFormat="1" ht="15">
      <c r="A11" s="40">
        <v>1</v>
      </c>
      <c r="B11" s="40">
        <v>2</v>
      </c>
      <c r="C11" s="40">
        <v>4</v>
      </c>
      <c r="D11" s="40">
        <v>5</v>
      </c>
      <c r="E11" s="40">
        <v>6</v>
      </c>
      <c r="F11" s="40">
        <v>7</v>
      </c>
    </row>
    <row r="12" spans="1:6" ht="294" customHeight="1">
      <c r="A12" s="40">
        <v>1</v>
      </c>
      <c r="B12" s="42" t="s">
        <v>30</v>
      </c>
      <c r="C12" s="43" t="s">
        <v>31</v>
      </c>
      <c r="D12" s="44" t="s">
        <v>32</v>
      </c>
      <c r="E12" s="44" t="s">
        <v>33</v>
      </c>
      <c r="F12" s="44" t="s">
        <v>34</v>
      </c>
    </row>
    <row r="13" spans="1:6" ht="297" customHeight="1">
      <c r="A13" s="40">
        <v>2</v>
      </c>
      <c r="B13" s="42" t="s">
        <v>30</v>
      </c>
      <c r="C13" s="43" t="s">
        <v>35</v>
      </c>
      <c r="D13" s="44" t="s">
        <v>32</v>
      </c>
      <c r="E13" s="44" t="s">
        <v>33</v>
      </c>
      <c r="F13" s="44" t="s">
        <v>36</v>
      </c>
    </row>
    <row r="14" spans="1:6" ht="84.75" customHeight="1">
      <c r="A14" s="40">
        <v>3</v>
      </c>
      <c r="B14" s="42" t="s">
        <v>30</v>
      </c>
      <c r="C14" s="42" t="s">
        <v>37</v>
      </c>
      <c r="D14" s="42" t="s">
        <v>38</v>
      </c>
      <c r="E14" s="42" t="s">
        <v>39</v>
      </c>
      <c r="F14" s="42" t="s">
        <v>40</v>
      </c>
    </row>
  </sheetData>
  <mergeCells count="2">
    <mergeCell ref="A6:F6"/>
    <mergeCell ref="A7:F7"/>
  </mergeCells>
  <pageMargins left="0.70866141732283472" right="0.70866141732283472" top="0.74803149606299213" bottom="0.74803149606299213" header="0.31496062992125984" footer="0.31496062992125984"/>
  <pageSetup paperSize="9" scale="6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workbookViewId="0">
      <selection activeCell="F11" sqref="F11"/>
    </sheetView>
  </sheetViews>
  <sheetFormatPr defaultRowHeight="15"/>
  <cols>
    <col min="1" max="2" width="7.28515625" customWidth="1"/>
    <col min="3" max="3" width="23.28515625" customWidth="1"/>
    <col min="4" max="4" width="16" customWidth="1"/>
    <col min="5" max="5" width="13" customWidth="1"/>
    <col min="6" max="6" width="62.5703125" customWidth="1"/>
    <col min="7" max="7" width="18" customWidth="1"/>
    <col min="8" max="8" width="18.5703125" customWidth="1"/>
    <col min="9" max="10" width="18" customWidth="1"/>
    <col min="11" max="11" width="42.5703125" customWidth="1"/>
    <col min="257" max="258" width="7.28515625" customWidth="1"/>
    <col min="259" max="259" width="26.42578125" customWidth="1"/>
    <col min="260" max="260" width="25.85546875" customWidth="1"/>
    <col min="261" max="261" width="16.85546875" customWidth="1"/>
    <col min="262" max="262" width="18.42578125" customWidth="1"/>
    <col min="263" max="263" width="18" customWidth="1"/>
    <col min="264" max="264" width="18.5703125" customWidth="1"/>
    <col min="265" max="266" width="18" customWidth="1"/>
    <col min="267" max="267" width="18.42578125" customWidth="1"/>
    <col min="513" max="514" width="7.28515625" customWidth="1"/>
    <col min="515" max="515" width="26.42578125" customWidth="1"/>
    <col min="516" max="516" width="25.85546875" customWidth="1"/>
    <col min="517" max="517" width="16.85546875" customWidth="1"/>
    <col min="518" max="518" width="18.42578125" customWidth="1"/>
    <col min="519" max="519" width="18" customWidth="1"/>
    <col min="520" max="520" width="18.5703125" customWidth="1"/>
    <col min="521" max="522" width="18" customWidth="1"/>
    <col min="523" max="523" width="18.42578125" customWidth="1"/>
    <col min="769" max="770" width="7.28515625" customWidth="1"/>
    <col min="771" max="771" width="26.42578125" customWidth="1"/>
    <col min="772" max="772" width="25.85546875" customWidth="1"/>
    <col min="773" max="773" width="16.85546875" customWidth="1"/>
    <col min="774" max="774" width="18.42578125" customWidth="1"/>
    <col min="775" max="775" width="18" customWidth="1"/>
    <col min="776" max="776" width="18.5703125" customWidth="1"/>
    <col min="777" max="778" width="18" customWidth="1"/>
    <col min="779" max="779" width="18.42578125" customWidth="1"/>
    <col min="1025" max="1026" width="7.28515625" customWidth="1"/>
    <col min="1027" max="1027" width="26.42578125" customWidth="1"/>
    <col min="1028" max="1028" width="25.85546875" customWidth="1"/>
    <col min="1029" max="1029" width="16.85546875" customWidth="1"/>
    <col min="1030" max="1030" width="18.42578125" customWidth="1"/>
    <col min="1031" max="1031" width="18" customWidth="1"/>
    <col min="1032" max="1032" width="18.5703125" customWidth="1"/>
    <col min="1033" max="1034" width="18" customWidth="1"/>
    <col min="1035" max="1035" width="18.42578125" customWidth="1"/>
    <col min="1281" max="1282" width="7.28515625" customWidth="1"/>
    <col min="1283" max="1283" width="26.42578125" customWidth="1"/>
    <col min="1284" max="1284" width="25.85546875" customWidth="1"/>
    <col min="1285" max="1285" width="16.85546875" customWidth="1"/>
    <col min="1286" max="1286" width="18.42578125" customWidth="1"/>
    <col min="1287" max="1287" width="18" customWidth="1"/>
    <col min="1288" max="1288" width="18.5703125" customWidth="1"/>
    <col min="1289" max="1290" width="18" customWidth="1"/>
    <col min="1291" max="1291" width="18.42578125" customWidth="1"/>
    <col min="1537" max="1538" width="7.28515625" customWidth="1"/>
    <col min="1539" max="1539" width="26.42578125" customWidth="1"/>
    <col min="1540" max="1540" width="25.85546875" customWidth="1"/>
    <col min="1541" max="1541" width="16.85546875" customWidth="1"/>
    <col min="1542" max="1542" width="18.42578125" customWidth="1"/>
    <col min="1543" max="1543" width="18" customWidth="1"/>
    <col min="1544" max="1544" width="18.5703125" customWidth="1"/>
    <col min="1545" max="1546" width="18" customWidth="1"/>
    <col min="1547" max="1547" width="18.42578125" customWidth="1"/>
    <col min="1793" max="1794" width="7.28515625" customWidth="1"/>
    <col min="1795" max="1795" width="26.42578125" customWidth="1"/>
    <col min="1796" max="1796" width="25.85546875" customWidth="1"/>
    <col min="1797" max="1797" width="16.85546875" customWidth="1"/>
    <col min="1798" max="1798" width="18.42578125" customWidth="1"/>
    <col min="1799" max="1799" width="18" customWidth="1"/>
    <col min="1800" max="1800" width="18.5703125" customWidth="1"/>
    <col min="1801" max="1802" width="18" customWidth="1"/>
    <col min="1803" max="1803" width="18.42578125" customWidth="1"/>
    <col min="2049" max="2050" width="7.28515625" customWidth="1"/>
    <col min="2051" max="2051" width="26.42578125" customWidth="1"/>
    <col min="2052" max="2052" width="25.85546875" customWidth="1"/>
    <col min="2053" max="2053" width="16.85546875" customWidth="1"/>
    <col min="2054" max="2054" width="18.42578125" customWidth="1"/>
    <col min="2055" max="2055" width="18" customWidth="1"/>
    <col min="2056" max="2056" width="18.5703125" customWidth="1"/>
    <col min="2057" max="2058" width="18" customWidth="1"/>
    <col min="2059" max="2059" width="18.42578125" customWidth="1"/>
    <col min="2305" max="2306" width="7.28515625" customWidth="1"/>
    <col min="2307" max="2307" width="26.42578125" customWidth="1"/>
    <col min="2308" max="2308" width="25.85546875" customWidth="1"/>
    <col min="2309" max="2309" width="16.85546875" customWidth="1"/>
    <col min="2310" max="2310" width="18.42578125" customWidth="1"/>
    <col min="2311" max="2311" width="18" customWidth="1"/>
    <col min="2312" max="2312" width="18.5703125" customWidth="1"/>
    <col min="2313" max="2314" width="18" customWidth="1"/>
    <col min="2315" max="2315" width="18.42578125" customWidth="1"/>
    <col min="2561" max="2562" width="7.28515625" customWidth="1"/>
    <col min="2563" max="2563" width="26.42578125" customWidth="1"/>
    <col min="2564" max="2564" width="25.85546875" customWidth="1"/>
    <col min="2565" max="2565" width="16.85546875" customWidth="1"/>
    <col min="2566" max="2566" width="18.42578125" customWidth="1"/>
    <col min="2567" max="2567" width="18" customWidth="1"/>
    <col min="2568" max="2568" width="18.5703125" customWidth="1"/>
    <col min="2569" max="2570" width="18" customWidth="1"/>
    <col min="2571" max="2571" width="18.42578125" customWidth="1"/>
    <col min="2817" max="2818" width="7.28515625" customWidth="1"/>
    <col min="2819" max="2819" width="26.42578125" customWidth="1"/>
    <col min="2820" max="2820" width="25.85546875" customWidth="1"/>
    <col min="2821" max="2821" width="16.85546875" customWidth="1"/>
    <col min="2822" max="2822" width="18.42578125" customWidth="1"/>
    <col min="2823" max="2823" width="18" customWidth="1"/>
    <col min="2824" max="2824" width="18.5703125" customWidth="1"/>
    <col min="2825" max="2826" width="18" customWidth="1"/>
    <col min="2827" max="2827" width="18.42578125" customWidth="1"/>
    <col min="3073" max="3074" width="7.28515625" customWidth="1"/>
    <col min="3075" max="3075" width="26.42578125" customWidth="1"/>
    <col min="3076" max="3076" width="25.85546875" customWidth="1"/>
    <col min="3077" max="3077" width="16.85546875" customWidth="1"/>
    <col min="3078" max="3078" width="18.42578125" customWidth="1"/>
    <col min="3079" max="3079" width="18" customWidth="1"/>
    <col min="3080" max="3080" width="18.5703125" customWidth="1"/>
    <col min="3081" max="3082" width="18" customWidth="1"/>
    <col min="3083" max="3083" width="18.42578125" customWidth="1"/>
    <col min="3329" max="3330" width="7.28515625" customWidth="1"/>
    <col min="3331" max="3331" width="26.42578125" customWidth="1"/>
    <col min="3332" max="3332" width="25.85546875" customWidth="1"/>
    <col min="3333" max="3333" width="16.85546875" customWidth="1"/>
    <col min="3334" max="3334" width="18.42578125" customWidth="1"/>
    <col min="3335" max="3335" width="18" customWidth="1"/>
    <col min="3336" max="3336" width="18.5703125" customWidth="1"/>
    <col min="3337" max="3338" width="18" customWidth="1"/>
    <col min="3339" max="3339" width="18.42578125" customWidth="1"/>
    <col min="3585" max="3586" width="7.28515625" customWidth="1"/>
    <col min="3587" max="3587" width="26.42578125" customWidth="1"/>
    <col min="3588" max="3588" width="25.85546875" customWidth="1"/>
    <col min="3589" max="3589" width="16.85546875" customWidth="1"/>
    <col min="3590" max="3590" width="18.42578125" customWidth="1"/>
    <col min="3591" max="3591" width="18" customWidth="1"/>
    <col min="3592" max="3592" width="18.5703125" customWidth="1"/>
    <col min="3593" max="3594" width="18" customWidth="1"/>
    <col min="3595" max="3595" width="18.42578125" customWidth="1"/>
    <col min="3841" max="3842" width="7.28515625" customWidth="1"/>
    <col min="3843" max="3843" width="26.42578125" customWidth="1"/>
    <col min="3844" max="3844" width="25.85546875" customWidth="1"/>
    <col min="3845" max="3845" width="16.85546875" customWidth="1"/>
    <col min="3846" max="3846" width="18.42578125" customWidth="1"/>
    <col min="3847" max="3847" width="18" customWidth="1"/>
    <col min="3848" max="3848" width="18.5703125" customWidth="1"/>
    <col min="3849" max="3850" width="18" customWidth="1"/>
    <col min="3851" max="3851" width="18.42578125" customWidth="1"/>
    <col min="4097" max="4098" width="7.28515625" customWidth="1"/>
    <col min="4099" max="4099" width="26.42578125" customWidth="1"/>
    <col min="4100" max="4100" width="25.85546875" customWidth="1"/>
    <col min="4101" max="4101" width="16.85546875" customWidth="1"/>
    <col min="4102" max="4102" width="18.42578125" customWidth="1"/>
    <col min="4103" max="4103" width="18" customWidth="1"/>
    <col min="4104" max="4104" width="18.5703125" customWidth="1"/>
    <col min="4105" max="4106" width="18" customWidth="1"/>
    <col min="4107" max="4107" width="18.42578125" customWidth="1"/>
    <col min="4353" max="4354" width="7.28515625" customWidth="1"/>
    <col min="4355" max="4355" width="26.42578125" customWidth="1"/>
    <col min="4356" max="4356" width="25.85546875" customWidth="1"/>
    <col min="4357" max="4357" width="16.85546875" customWidth="1"/>
    <col min="4358" max="4358" width="18.42578125" customWidth="1"/>
    <col min="4359" max="4359" width="18" customWidth="1"/>
    <col min="4360" max="4360" width="18.5703125" customWidth="1"/>
    <col min="4361" max="4362" width="18" customWidth="1"/>
    <col min="4363" max="4363" width="18.42578125" customWidth="1"/>
    <col min="4609" max="4610" width="7.28515625" customWidth="1"/>
    <col min="4611" max="4611" width="26.42578125" customWidth="1"/>
    <col min="4612" max="4612" width="25.85546875" customWidth="1"/>
    <col min="4613" max="4613" width="16.85546875" customWidth="1"/>
    <col min="4614" max="4614" width="18.42578125" customWidth="1"/>
    <col min="4615" max="4615" width="18" customWidth="1"/>
    <col min="4616" max="4616" width="18.5703125" customWidth="1"/>
    <col min="4617" max="4618" width="18" customWidth="1"/>
    <col min="4619" max="4619" width="18.42578125" customWidth="1"/>
    <col min="4865" max="4866" width="7.28515625" customWidth="1"/>
    <col min="4867" max="4867" width="26.42578125" customWidth="1"/>
    <col min="4868" max="4868" width="25.85546875" customWidth="1"/>
    <col min="4869" max="4869" width="16.85546875" customWidth="1"/>
    <col min="4870" max="4870" width="18.42578125" customWidth="1"/>
    <col min="4871" max="4871" width="18" customWidth="1"/>
    <col min="4872" max="4872" width="18.5703125" customWidth="1"/>
    <col min="4873" max="4874" width="18" customWidth="1"/>
    <col min="4875" max="4875" width="18.42578125" customWidth="1"/>
    <col min="5121" max="5122" width="7.28515625" customWidth="1"/>
    <col min="5123" max="5123" width="26.42578125" customWidth="1"/>
    <col min="5124" max="5124" width="25.85546875" customWidth="1"/>
    <col min="5125" max="5125" width="16.85546875" customWidth="1"/>
    <col min="5126" max="5126" width="18.42578125" customWidth="1"/>
    <col min="5127" max="5127" width="18" customWidth="1"/>
    <col min="5128" max="5128" width="18.5703125" customWidth="1"/>
    <col min="5129" max="5130" width="18" customWidth="1"/>
    <col min="5131" max="5131" width="18.42578125" customWidth="1"/>
    <col min="5377" max="5378" width="7.28515625" customWidth="1"/>
    <col min="5379" max="5379" width="26.42578125" customWidth="1"/>
    <col min="5380" max="5380" width="25.85546875" customWidth="1"/>
    <col min="5381" max="5381" width="16.85546875" customWidth="1"/>
    <col min="5382" max="5382" width="18.42578125" customWidth="1"/>
    <col min="5383" max="5383" width="18" customWidth="1"/>
    <col min="5384" max="5384" width="18.5703125" customWidth="1"/>
    <col min="5385" max="5386" width="18" customWidth="1"/>
    <col min="5387" max="5387" width="18.42578125" customWidth="1"/>
    <col min="5633" max="5634" width="7.28515625" customWidth="1"/>
    <col min="5635" max="5635" width="26.42578125" customWidth="1"/>
    <col min="5636" max="5636" width="25.85546875" customWidth="1"/>
    <col min="5637" max="5637" width="16.85546875" customWidth="1"/>
    <col min="5638" max="5638" width="18.42578125" customWidth="1"/>
    <col min="5639" max="5639" width="18" customWidth="1"/>
    <col min="5640" max="5640" width="18.5703125" customWidth="1"/>
    <col min="5641" max="5642" width="18" customWidth="1"/>
    <col min="5643" max="5643" width="18.42578125" customWidth="1"/>
    <col min="5889" max="5890" width="7.28515625" customWidth="1"/>
    <col min="5891" max="5891" width="26.42578125" customWidth="1"/>
    <col min="5892" max="5892" width="25.85546875" customWidth="1"/>
    <col min="5893" max="5893" width="16.85546875" customWidth="1"/>
    <col min="5894" max="5894" width="18.42578125" customWidth="1"/>
    <col min="5895" max="5895" width="18" customWidth="1"/>
    <col min="5896" max="5896" width="18.5703125" customWidth="1"/>
    <col min="5897" max="5898" width="18" customWidth="1"/>
    <col min="5899" max="5899" width="18.42578125" customWidth="1"/>
    <col min="6145" max="6146" width="7.28515625" customWidth="1"/>
    <col min="6147" max="6147" width="26.42578125" customWidth="1"/>
    <col min="6148" max="6148" width="25.85546875" customWidth="1"/>
    <col min="6149" max="6149" width="16.85546875" customWidth="1"/>
    <col min="6150" max="6150" width="18.42578125" customWidth="1"/>
    <col min="6151" max="6151" width="18" customWidth="1"/>
    <col min="6152" max="6152" width="18.5703125" customWidth="1"/>
    <col min="6153" max="6154" width="18" customWidth="1"/>
    <col min="6155" max="6155" width="18.42578125" customWidth="1"/>
    <col min="6401" max="6402" width="7.28515625" customWidth="1"/>
    <col min="6403" max="6403" width="26.42578125" customWidth="1"/>
    <col min="6404" max="6404" width="25.85546875" customWidth="1"/>
    <col min="6405" max="6405" width="16.85546875" customWidth="1"/>
    <col min="6406" max="6406" width="18.42578125" customWidth="1"/>
    <col min="6407" max="6407" width="18" customWidth="1"/>
    <col min="6408" max="6408" width="18.5703125" customWidth="1"/>
    <col min="6409" max="6410" width="18" customWidth="1"/>
    <col min="6411" max="6411" width="18.42578125" customWidth="1"/>
    <col min="6657" max="6658" width="7.28515625" customWidth="1"/>
    <col min="6659" max="6659" width="26.42578125" customWidth="1"/>
    <col min="6660" max="6660" width="25.85546875" customWidth="1"/>
    <col min="6661" max="6661" width="16.85546875" customWidth="1"/>
    <col min="6662" max="6662" width="18.42578125" customWidth="1"/>
    <col min="6663" max="6663" width="18" customWidth="1"/>
    <col min="6664" max="6664" width="18.5703125" customWidth="1"/>
    <col min="6665" max="6666" width="18" customWidth="1"/>
    <col min="6667" max="6667" width="18.42578125" customWidth="1"/>
    <col min="6913" max="6914" width="7.28515625" customWidth="1"/>
    <col min="6915" max="6915" width="26.42578125" customWidth="1"/>
    <col min="6916" max="6916" width="25.85546875" customWidth="1"/>
    <col min="6917" max="6917" width="16.85546875" customWidth="1"/>
    <col min="6918" max="6918" width="18.42578125" customWidth="1"/>
    <col min="6919" max="6919" width="18" customWidth="1"/>
    <col min="6920" max="6920" width="18.5703125" customWidth="1"/>
    <col min="6921" max="6922" width="18" customWidth="1"/>
    <col min="6923" max="6923" width="18.42578125" customWidth="1"/>
    <col min="7169" max="7170" width="7.28515625" customWidth="1"/>
    <col min="7171" max="7171" width="26.42578125" customWidth="1"/>
    <col min="7172" max="7172" width="25.85546875" customWidth="1"/>
    <col min="7173" max="7173" width="16.85546875" customWidth="1"/>
    <col min="7174" max="7174" width="18.42578125" customWidth="1"/>
    <col min="7175" max="7175" width="18" customWidth="1"/>
    <col min="7176" max="7176" width="18.5703125" customWidth="1"/>
    <col min="7177" max="7178" width="18" customWidth="1"/>
    <col min="7179" max="7179" width="18.42578125" customWidth="1"/>
    <col min="7425" max="7426" width="7.28515625" customWidth="1"/>
    <col min="7427" max="7427" width="26.42578125" customWidth="1"/>
    <col min="7428" max="7428" width="25.85546875" customWidth="1"/>
    <col min="7429" max="7429" width="16.85546875" customWidth="1"/>
    <col min="7430" max="7430" width="18.42578125" customWidth="1"/>
    <col min="7431" max="7431" width="18" customWidth="1"/>
    <col min="7432" max="7432" width="18.5703125" customWidth="1"/>
    <col min="7433" max="7434" width="18" customWidth="1"/>
    <col min="7435" max="7435" width="18.42578125" customWidth="1"/>
    <col min="7681" max="7682" width="7.28515625" customWidth="1"/>
    <col min="7683" max="7683" width="26.42578125" customWidth="1"/>
    <col min="7684" max="7684" width="25.85546875" customWidth="1"/>
    <col min="7685" max="7685" width="16.85546875" customWidth="1"/>
    <col min="7686" max="7686" width="18.42578125" customWidth="1"/>
    <col min="7687" max="7687" width="18" customWidth="1"/>
    <col min="7688" max="7688" width="18.5703125" customWidth="1"/>
    <col min="7689" max="7690" width="18" customWidth="1"/>
    <col min="7691" max="7691" width="18.42578125" customWidth="1"/>
    <col min="7937" max="7938" width="7.28515625" customWidth="1"/>
    <col min="7939" max="7939" width="26.42578125" customWidth="1"/>
    <col min="7940" max="7940" width="25.85546875" customWidth="1"/>
    <col min="7941" max="7941" width="16.85546875" customWidth="1"/>
    <col min="7942" max="7942" width="18.42578125" customWidth="1"/>
    <col min="7943" max="7943" width="18" customWidth="1"/>
    <col min="7944" max="7944" width="18.5703125" customWidth="1"/>
    <col min="7945" max="7946" width="18" customWidth="1"/>
    <col min="7947" max="7947" width="18.42578125" customWidth="1"/>
    <col min="8193" max="8194" width="7.28515625" customWidth="1"/>
    <col min="8195" max="8195" width="26.42578125" customWidth="1"/>
    <col min="8196" max="8196" width="25.85546875" customWidth="1"/>
    <col min="8197" max="8197" width="16.85546875" customWidth="1"/>
    <col min="8198" max="8198" width="18.42578125" customWidth="1"/>
    <col min="8199" max="8199" width="18" customWidth="1"/>
    <col min="8200" max="8200" width="18.5703125" customWidth="1"/>
    <col min="8201" max="8202" width="18" customWidth="1"/>
    <col min="8203" max="8203" width="18.42578125" customWidth="1"/>
    <col min="8449" max="8450" width="7.28515625" customWidth="1"/>
    <col min="8451" max="8451" width="26.42578125" customWidth="1"/>
    <col min="8452" max="8452" width="25.85546875" customWidth="1"/>
    <col min="8453" max="8453" width="16.85546875" customWidth="1"/>
    <col min="8454" max="8454" width="18.42578125" customWidth="1"/>
    <col min="8455" max="8455" width="18" customWidth="1"/>
    <col min="8456" max="8456" width="18.5703125" customWidth="1"/>
    <col min="8457" max="8458" width="18" customWidth="1"/>
    <col min="8459" max="8459" width="18.42578125" customWidth="1"/>
    <col min="8705" max="8706" width="7.28515625" customWidth="1"/>
    <col min="8707" max="8707" width="26.42578125" customWidth="1"/>
    <col min="8708" max="8708" width="25.85546875" customWidth="1"/>
    <col min="8709" max="8709" width="16.85546875" customWidth="1"/>
    <col min="8710" max="8710" width="18.42578125" customWidth="1"/>
    <col min="8711" max="8711" width="18" customWidth="1"/>
    <col min="8712" max="8712" width="18.5703125" customWidth="1"/>
    <col min="8713" max="8714" width="18" customWidth="1"/>
    <col min="8715" max="8715" width="18.42578125" customWidth="1"/>
    <col min="8961" max="8962" width="7.28515625" customWidth="1"/>
    <col min="8963" max="8963" width="26.42578125" customWidth="1"/>
    <col min="8964" max="8964" width="25.85546875" customWidth="1"/>
    <col min="8965" max="8965" width="16.85546875" customWidth="1"/>
    <col min="8966" max="8966" width="18.42578125" customWidth="1"/>
    <col min="8967" max="8967" width="18" customWidth="1"/>
    <col min="8968" max="8968" width="18.5703125" customWidth="1"/>
    <col min="8969" max="8970" width="18" customWidth="1"/>
    <col min="8971" max="8971" width="18.42578125" customWidth="1"/>
    <col min="9217" max="9218" width="7.28515625" customWidth="1"/>
    <col min="9219" max="9219" width="26.42578125" customWidth="1"/>
    <col min="9220" max="9220" width="25.85546875" customWidth="1"/>
    <col min="9221" max="9221" width="16.85546875" customWidth="1"/>
    <col min="9222" max="9222" width="18.42578125" customWidth="1"/>
    <col min="9223" max="9223" width="18" customWidth="1"/>
    <col min="9224" max="9224" width="18.5703125" customWidth="1"/>
    <col min="9225" max="9226" width="18" customWidth="1"/>
    <col min="9227" max="9227" width="18.42578125" customWidth="1"/>
    <col min="9473" max="9474" width="7.28515625" customWidth="1"/>
    <col min="9475" max="9475" width="26.42578125" customWidth="1"/>
    <col min="9476" max="9476" width="25.85546875" customWidth="1"/>
    <col min="9477" max="9477" width="16.85546875" customWidth="1"/>
    <col min="9478" max="9478" width="18.42578125" customWidth="1"/>
    <col min="9479" max="9479" width="18" customWidth="1"/>
    <col min="9480" max="9480" width="18.5703125" customWidth="1"/>
    <col min="9481" max="9482" width="18" customWidth="1"/>
    <col min="9483" max="9483" width="18.42578125" customWidth="1"/>
    <col min="9729" max="9730" width="7.28515625" customWidth="1"/>
    <col min="9731" max="9731" width="26.42578125" customWidth="1"/>
    <col min="9732" max="9732" width="25.85546875" customWidth="1"/>
    <col min="9733" max="9733" width="16.85546875" customWidth="1"/>
    <col min="9734" max="9734" width="18.42578125" customWidth="1"/>
    <col min="9735" max="9735" width="18" customWidth="1"/>
    <col min="9736" max="9736" width="18.5703125" customWidth="1"/>
    <col min="9737" max="9738" width="18" customWidth="1"/>
    <col min="9739" max="9739" width="18.42578125" customWidth="1"/>
    <col min="9985" max="9986" width="7.28515625" customWidth="1"/>
    <col min="9987" max="9987" width="26.42578125" customWidth="1"/>
    <col min="9988" max="9988" width="25.85546875" customWidth="1"/>
    <col min="9989" max="9989" width="16.85546875" customWidth="1"/>
    <col min="9990" max="9990" width="18.42578125" customWidth="1"/>
    <col min="9991" max="9991" width="18" customWidth="1"/>
    <col min="9992" max="9992" width="18.5703125" customWidth="1"/>
    <col min="9993" max="9994" width="18" customWidth="1"/>
    <col min="9995" max="9995" width="18.42578125" customWidth="1"/>
    <col min="10241" max="10242" width="7.28515625" customWidth="1"/>
    <col min="10243" max="10243" width="26.42578125" customWidth="1"/>
    <col min="10244" max="10244" width="25.85546875" customWidth="1"/>
    <col min="10245" max="10245" width="16.85546875" customWidth="1"/>
    <col min="10246" max="10246" width="18.42578125" customWidth="1"/>
    <col min="10247" max="10247" width="18" customWidth="1"/>
    <col min="10248" max="10248" width="18.5703125" customWidth="1"/>
    <col min="10249" max="10250" width="18" customWidth="1"/>
    <col min="10251" max="10251" width="18.42578125" customWidth="1"/>
    <col min="10497" max="10498" width="7.28515625" customWidth="1"/>
    <col min="10499" max="10499" width="26.42578125" customWidth="1"/>
    <col min="10500" max="10500" width="25.85546875" customWidth="1"/>
    <col min="10501" max="10501" width="16.85546875" customWidth="1"/>
    <col min="10502" max="10502" width="18.42578125" customWidth="1"/>
    <col min="10503" max="10503" width="18" customWidth="1"/>
    <col min="10504" max="10504" width="18.5703125" customWidth="1"/>
    <col min="10505" max="10506" width="18" customWidth="1"/>
    <col min="10507" max="10507" width="18.42578125" customWidth="1"/>
    <col min="10753" max="10754" width="7.28515625" customWidth="1"/>
    <col min="10755" max="10755" width="26.42578125" customWidth="1"/>
    <col min="10756" max="10756" width="25.85546875" customWidth="1"/>
    <col min="10757" max="10757" width="16.85546875" customWidth="1"/>
    <col min="10758" max="10758" width="18.42578125" customWidth="1"/>
    <col min="10759" max="10759" width="18" customWidth="1"/>
    <col min="10760" max="10760" width="18.5703125" customWidth="1"/>
    <col min="10761" max="10762" width="18" customWidth="1"/>
    <col min="10763" max="10763" width="18.42578125" customWidth="1"/>
    <col min="11009" max="11010" width="7.28515625" customWidth="1"/>
    <col min="11011" max="11011" width="26.42578125" customWidth="1"/>
    <col min="11012" max="11012" width="25.85546875" customWidth="1"/>
    <col min="11013" max="11013" width="16.85546875" customWidth="1"/>
    <col min="11014" max="11014" width="18.42578125" customWidth="1"/>
    <col min="11015" max="11015" width="18" customWidth="1"/>
    <col min="11016" max="11016" width="18.5703125" customWidth="1"/>
    <col min="11017" max="11018" width="18" customWidth="1"/>
    <col min="11019" max="11019" width="18.42578125" customWidth="1"/>
    <col min="11265" max="11266" width="7.28515625" customWidth="1"/>
    <col min="11267" max="11267" width="26.42578125" customWidth="1"/>
    <col min="11268" max="11268" width="25.85546875" customWidth="1"/>
    <col min="11269" max="11269" width="16.85546875" customWidth="1"/>
    <col min="11270" max="11270" width="18.42578125" customWidth="1"/>
    <col min="11271" max="11271" width="18" customWidth="1"/>
    <col min="11272" max="11272" width="18.5703125" customWidth="1"/>
    <col min="11273" max="11274" width="18" customWidth="1"/>
    <col min="11275" max="11275" width="18.42578125" customWidth="1"/>
    <col min="11521" max="11522" width="7.28515625" customWidth="1"/>
    <col min="11523" max="11523" width="26.42578125" customWidth="1"/>
    <col min="11524" max="11524" width="25.85546875" customWidth="1"/>
    <col min="11525" max="11525" width="16.85546875" customWidth="1"/>
    <col min="11526" max="11526" width="18.42578125" customWidth="1"/>
    <col min="11527" max="11527" width="18" customWidth="1"/>
    <col min="11528" max="11528" width="18.5703125" customWidth="1"/>
    <col min="11529" max="11530" width="18" customWidth="1"/>
    <col min="11531" max="11531" width="18.42578125" customWidth="1"/>
    <col min="11777" max="11778" width="7.28515625" customWidth="1"/>
    <col min="11779" max="11779" width="26.42578125" customWidth="1"/>
    <col min="11780" max="11780" width="25.85546875" customWidth="1"/>
    <col min="11781" max="11781" width="16.85546875" customWidth="1"/>
    <col min="11782" max="11782" width="18.42578125" customWidth="1"/>
    <col min="11783" max="11783" width="18" customWidth="1"/>
    <col min="11784" max="11784" width="18.5703125" customWidth="1"/>
    <col min="11785" max="11786" width="18" customWidth="1"/>
    <col min="11787" max="11787" width="18.42578125" customWidth="1"/>
    <col min="12033" max="12034" width="7.28515625" customWidth="1"/>
    <col min="12035" max="12035" width="26.42578125" customWidth="1"/>
    <col min="12036" max="12036" width="25.85546875" customWidth="1"/>
    <col min="12037" max="12037" width="16.85546875" customWidth="1"/>
    <col min="12038" max="12038" width="18.42578125" customWidth="1"/>
    <col min="12039" max="12039" width="18" customWidth="1"/>
    <col min="12040" max="12040" width="18.5703125" customWidth="1"/>
    <col min="12041" max="12042" width="18" customWidth="1"/>
    <col min="12043" max="12043" width="18.42578125" customWidth="1"/>
    <col min="12289" max="12290" width="7.28515625" customWidth="1"/>
    <col min="12291" max="12291" width="26.42578125" customWidth="1"/>
    <col min="12292" max="12292" width="25.85546875" customWidth="1"/>
    <col min="12293" max="12293" width="16.85546875" customWidth="1"/>
    <col min="12294" max="12294" width="18.42578125" customWidth="1"/>
    <col min="12295" max="12295" width="18" customWidth="1"/>
    <col min="12296" max="12296" width="18.5703125" customWidth="1"/>
    <col min="12297" max="12298" width="18" customWidth="1"/>
    <col min="12299" max="12299" width="18.42578125" customWidth="1"/>
    <col min="12545" max="12546" width="7.28515625" customWidth="1"/>
    <col min="12547" max="12547" width="26.42578125" customWidth="1"/>
    <col min="12548" max="12548" width="25.85546875" customWidth="1"/>
    <col min="12549" max="12549" width="16.85546875" customWidth="1"/>
    <col min="12550" max="12550" width="18.42578125" customWidth="1"/>
    <col min="12551" max="12551" width="18" customWidth="1"/>
    <col min="12552" max="12552" width="18.5703125" customWidth="1"/>
    <col min="12553" max="12554" width="18" customWidth="1"/>
    <col min="12555" max="12555" width="18.42578125" customWidth="1"/>
    <col min="12801" max="12802" width="7.28515625" customWidth="1"/>
    <col min="12803" max="12803" width="26.42578125" customWidth="1"/>
    <col min="12804" max="12804" width="25.85546875" customWidth="1"/>
    <col min="12805" max="12805" width="16.85546875" customWidth="1"/>
    <col min="12806" max="12806" width="18.42578125" customWidth="1"/>
    <col min="12807" max="12807" width="18" customWidth="1"/>
    <col min="12808" max="12808" width="18.5703125" customWidth="1"/>
    <col min="12809" max="12810" width="18" customWidth="1"/>
    <col min="12811" max="12811" width="18.42578125" customWidth="1"/>
    <col min="13057" max="13058" width="7.28515625" customWidth="1"/>
    <col min="13059" max="13059" width="26.42578125" customWidth="1"/>
    <col min="13060" max="13060" width="25.85546875" customWidth="1"/>
    <col min="13061" max="13061" width="16.85546875" customWidth="1"/>
    <col min="13062" max="13062" width="18.42578125" customWidth="1"/>
    <col min="13063" max="13063" width="18" customWidth="1"/>
    <col min="13064" max="13064" width="18.5703125" customWidth="1"/>
    <col min="13065" max="13066" width="18" customWidth="1"/>
    <col min="13067" max="13067" width="18.42578125" customWidth="1"/>
    <col min="13313" max="13314" width="7.28515625" customWidth="1"/>
    <col min="13315" max="13315" width="26.42578125" customWidth="1"/>
    <col min="13316" max="13316" width="25.85546875" customWidth="1"/>
    <col min="13317" max="13317" width="16.85546875" customWidth="1"/>
    <col min="13318" max="13318" width="18.42578125" customWidth="1"/>
    <col min="13319" max="13319" width="18" customWidth="1"/>
    <col min="13320" max="13320" width="18.5703125" customWidth="1"/>
    <col min="13321" max="13322" width="18" customWidth="1"/>
    <col min="13323" max="13323" width="18.42578125" customWidth="1"/>
    <col min="13569" max="13570" width="7.28515625" customWidth="1"/>
    <col min="13571" max="13571" width="26.42578125" customWidth="1"/>
    <col min="13572" max="13572" width="25.85546875" customWidth="1"/>
    <col min="13573" max="13573" width="16.85546875" customWidth="1"/>
    <col min="13574" max="13574" width="18.42578125" customWidth="1"/>
    <col min="13575" max="13575" width="18" customWidth="1"/>
    <col min="13576" max="13576" width="18.5703125" customWidth="1"/>
    <col min="13577" max="13578" width="18" customWidth="1"/>
    <col min="13579" max="13579" width="18.42578125" customWidth="1"/>
    <col min="13825" max="13826" width="7.28515625" customWidth="1"/>
    <col min="13827" max="13827" width="26.42578125" customWidth="1"/>
    <col min="13828" max="13828" width="25.85546875" customWidth="1"/>
    <col min="13829" max="13829" width="16.85546875" customWidth="1"/>
    <col min="13830" max="13830" width="18.42578125" customWidth="1"/>
    <col min="13831" max="13831" width="18" customWidth="1"/>
    <col min="13832" max="13832" width="18.5703125" customWidth="1"/>
    <col min="13833" max="13834" width="18" customWidth="1"/>
    <col min="13835" max="13835" width="18.42578125" customWidth="1"/>
    <col min="14081" max="14082" width="7.28515625" customWidth="1"/>
    <col min="14083" max="14083" width="26.42578125" customWidth="1"/>
    <col min="14084" max="14084" width="25.85546875" customWidth="1"/>
    <col min="14085" max="14085" width="16.85546875" customWidth="1"/>
    <col min="14086" max="14086" width="18.42578125" customWidth="1"/>
    <col min="14087" max="14087" width="18" customWidth="1"/>
    <col min="14088" max="14088" width="18.5703125" customWidth="1"/>
    <col min="14089" max="14090" width="18" customWidth="1"/>
    <col min="14091" max="14091" width="18.42578125" customWidth="1"/>
    <col min="14337" max="14338" width="7.28515625" customWidth="1"/>
    <col min="14339" max="14339" width="26.42578125" customWidth="1"/>
    <col min="14340" max="14340" width="25.85546875" customWidth="1"/>
    <col min="14341" max="14341" width="16.85546875" customWidth="1"/>
    <col min="14342" max="14342" width="18.42578125" customWidth="1"/>
    <col min="14343" max="14343" width="18" customWidth="1"/>
    <col min="14344" max="14344" width="18.5703125" customWidth="1"/>
    <col min="14345" max="14346" width="18" customWidth="1"/>
    <col min="14347" max="14347" width="18.42578125" customWidth="1"/>
    <col min="14593" max="14594" width="7.28515625" customWidth="1"/>
    <col min="14595" max="14595" width="26.42578125" customWidth="1"/>
    <col min="14596" max="14596" width="25.85546875" customWidth="1"/>
    <col min="14597" max="14597" width="16.85546875" customWidth="1"/>
    <col min="14598" max="14598" width="18.42578125" customWidth="1"/>
    <col min="14599" max="14599" width="18" customWidth="1"/>
    <col min="14600" max="14600" width="18.5703125" customWidth="1"/>
    <col min="14601" max="14602" width="18" customWidth="1"/>
    <col min="14603" max="14603" width="18.42578125" customWidth="1"/>
    <col min="14849" max="14850" width="7.28515625" customWidth="1"/>
    <col min="14851" max="14851" width="26.42578125" customWidth="1"/>
    <col min="14852" max="14852" width="25.85546875" customWidth="1"/>
    <col min="14853" max="14853" width="16.85546875" customWidth="1"/>
    <col min="14854" max="14854" width="18.42578125" customWidth="1"/>
    <col min="14855" max="14855" width="18" customWidth="1"/>
    <col min="14856" max="14856" width="18.5703125" customWidth="1"/>
    <col min="14857" max="14858" width="18" customWidth="1"/>
    <col min="14859" max="14859" width="18.42578125" customWidth="1"/>
    <col min="15105" max="15106" width="7.28515625" customWidth="1"/>
    <col min="15107" max="15107" width="26.42578125" customWidth="1"/>
    <col min="15108" max="15108" width="25.85546875" customWidth="1"/>
    <col min="15109" max="15109" width="16.85546875" customWidth="1"/>
    <col min="15110" max="15110" width="18.42578125" customWidth="1"/>
    <col min="15111" max="15111" width="18" customWidth="1"/>
    <col min="15112" max="15112" width="18.5703125" customWidth="1"/>
    <col min="15113" max="15114" width="18" customWidth="1"/>
    <col min="15115" max="15115" width="18.42578125" customWidth="1"/>
    <col min="15361" max="15362" width="7.28515625" customWidth="1"/>
    <col min="15363" max="15363" width="26.42578125" customWidth="1"/>
    <col min="15364" max="15364" width="25.85546875" customWidth="1"/>
    <col min="15365" max="15365" width="16.85546875" customWidth="1"/>
    <col min="15366" max="15366" width="18.42578125" customWidth="1"/>
    <col min="15367" max="15367" width="18" customWidth="1"/>
    <col min="15368" max="15368" width="18.5703125" customWidth="1"/>
    <col min="15369" max="15370" width="18" customWidth="1"/>
    <col min="15371" max="15371" width="18.42578125" customWidth="1"/>
    <col min="15617" max="15618" width="7.28515625" customWidth="1"/>
    <col min="15619" max="15619" width="26.42578125" customWidth="1"/>
    <col min="15620" max="15620" width="25.85546875" customWidth="1"/>
    <col min="15621" max="15621" width="16.85546875" customWidth="1"/>
    <col min="15622" max="15622" width="18.42578125" customWidth="1"/>
    <col min="15623" max="15623" width="18" customWidth="1"/>
    <col min="15624" max="15624" width="18.5703125" customWidth="1"/>
    <col min="15625" max="15626" width="18" customWidth="1"/>
    <col min="15627" max="15627" width="18.42578125" customWidth="1"/>
    <col min="15873" max="15874" width="7.28515625" customWidth="1"/>
    <col min="15875" max="15875" width="26.42578125" customWidth="1"/>
    <col min="15876" max="15876" width="25.85546875" customWidth="1"/>
    <col min="15877" max="15877" width="16.85546875" customWidth="1"/>
    <col min="15878" max="15878" width="18.42578125" customWidth="1"/>
    <col min="15879" max="15879" width="18" customWidth="1"/>
    <col min="15880" max="15880" width="18.5703125" customWidth="1"/>
    <col min="15881" max="15882" width="18" customWidth="1"/>
    <col min="15883" max="15883" width="18.42578125" customWidth="1"/>
    <col min="16129" max="16130" width="7.28515625" customWidth="1"/>
    <col min="16131" max="16131" width="26.42578125" customWidth="1"/>
    <col min="16132" max="16132" width="25.85546875" customWidth="1"/>
    <col min="16133" max="16133" width="16.85546875" customWidth="1"/>
    <col min="16134" max="16134" width="18.42578125" customWidth="1"/>
    <col min="16135" max="16135" width="18" customWidth="1"/>
    <col min="16136" max="16136" width="18.5703125" customWidth="1"/>
    <col min="16137" max="16138" width="18" customWidth="1"/>
    <col min="16139" max="16139" width="18.42578125" customWidth="1"/>
  </cols>
  <sheetData>
    <row r="1" spans="1:11">
      <c r="A1" s="45"/>
      <c r="B1" s="45"/>
      <c r="C1" s="45"/>
      <c r="D1" s="45"/>
      <c r="E1" s="45"/>
      <c r="F1" s="45"/>
      <c r="G1" s="45"/>
      <c r="H1" s="45"/>
      <c r="I1" s="45"/>
      <c r="J1" s="45"/>
      <c r="K1" s="46" t="s">
        <v>41</v>
      </c>
    </row>
    <row r="2" spans="1:11">
      <c r="A2" s="45"/>
      <c r="B2" s="45"/>
      <c r="C2" s="45"/>
      <c r="D2" s="45"/>
      <c r="E2" s="45"/>
      <c r="F2" s="45"/>
      <c r="G2" s="45"/>
      <c r="H2" s="45"/>
      <c r="I2" s="45"/>
      <c r="J2" s="45"/>
      <c r="K2" s="46" t="s">
        <v>21</v>
      </c>
    </row>
    <row r="3" spans="1:11">
      <c r="A3" s="45"/>
      <c r="B3" s="45"/>
      <c r="C3" s="45"/>
      <c r="D3" s="45"/>
      <c r="E3" s="45"/>
      <c r="F3" s="45"/>
      <c r="G3" s="45"/>
      <c r="H3" s="45"/>
      <c r="I3" s="45"/>
      <c r="J3" s="45"/>
      <c r="K3" s="46" t="s">
        <v>22</v>
      </c>
    </row>
    <row r="4" spans="1:11" ht="15.7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ht="15.75">
      <c r="A5" s="47"/>
      <c r="B5" s="47"/>
      <c r="C5" s="47"/>
      <c r="D5" s="47"/>
      <c r="E5" s="47"/>
      <c r="F5" s="47"/>
      <c r="G5" s="47"/>
      <c r="H5" s="47"/>
      <c r="I5" s="47"/>
      <c r="J5" s="47"/>
      <c r="K5" s="48"/>
    </row>
    <row r="6" spans="1:11" ht="15.7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16.5">
      <c r="A7" s="124" t="s">
        <v>42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</row>
    <row r="8" spans="1:11" ht="16.5">
      <c r="A8" s="124" t="s">
        <v>43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</row>
    <row r="9" spans="1:11" ht="16.5">
      <c r="A9" s="124" t="s">
        <v>44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</row>
    <row r="10" spans="1:11" ht="16.5">
      <c r="A10" s="124" t="s">
        <v>112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</row>
    <row r="11" spans="1:11" ht="16.5">
      <c r="A11" s="102"/>
      <c r="B11" s="102"/>
      <c r="C11" s="102"/>
      <c r="D11" s="102"/>
      <c r="E11" s="102"/>
      <c r="F11" s="113" t="str">
        <f>'Приложение 6'!E8</f>
        <v>1 квартал 2019 г.</v>
      </c>
      <c r="G11" s="102"/>
      <c r="H11" s="102"/>
      <c r="I11" s="102"/>
      <c r="J11" s="102"/>
      <c r="K11" s="102"/>
    </row>
    <row r="12" spans="1:11" ht="15.7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</row>
    <row r="13" spans="1:11" ht="140.25">
      <c r="A13" s="49" t="s">
        <v>25</v>
      </c>
      <c r="B13" s="49" t="s">
        <v>2</v>
      </c>
      <c r="C13" s="49" t="s">
        <v>45</v>
      </c>
      <c r="D13" s="49" t="s">
        <v>46</v>
      </c>
      <c r="E13" s="49" t="s">
        <v>47</v>
      </c>
      <c r="F13" s="49" t="s">
        <v>48</v>
      </c>
      <c r="G13" s="49" t="s">
        <v>49</v>
      </c>
      <c r="H13" s="49" t="s">
        <v>50</v>
      </c>
      <c r="I13" s="49" t="s">
        <v>51</v>
      </c>
      <c r="J13" s="49" t="s">
        <v>52</v>
      </c>
      <c r="K13" s="49" t="s">
        <v>53</v>
      </c>
    </row>
    <row r="14" spans="1:11">
      <c r="A14" s="50">
        <v>1</v>
      </c>
      <c r="B14" s="50">
        <v>2</v>
      </c>
      <c r="C14" s="50">
        <v>3</v>
      </c>
      <c r="D14" s="50">
        <v>4</v>
      </c>
      <c r="E14" s="50">
        <v>5</v>
      </c>
      <c r="F14" s="50">
        <v>6</v>
      </c>
      <c r="G14" s="50">
        <v>7</v>
      </c>
      <c r="H14" s="50">
        <v>8</v>
      </c>
      <c r="I14" s="50">
        <v>9</v>
      </c>
      <c r="J14" s="50">
        <v>10</v>
      </c>
      <c r="K14" s="50">
        <v>11</v>
      </c>
    </row>
    <row r="15" spans="1:11" s="83" customFormat="1" ht="409.5" customHeight="1">
      <c r="A15" s="81">
        <v>1</v>
      </c>
      <c r="B15" s="82" t="s">
        <v>69</v>
      </c>
      <c r="C15" s="78" t="s">
        <v>54</v>
      </c>
      <c r="D15" s="77" t="s">
        <v>61</v>
      </c>
      <c r="E15" s="78" t="s">
        <v>62</v>
      </c>
      <c r="F15" s="79" t="s">
        <v>63</v>
      </c>
      <c r="G15" s="79" t="s">
        <v>64</v>
      </c>
      <c r="H15" s="79" t="s">
        <v>65</v>
      </c>
      <c r="I15" s="80" t="s">
        <v>66</v>
      </c>
      <c r="J15" s="79" t="s">
        <v>67</v>
      </c>
      <c r="K15" s="78" t="s">
        <v>68</v>
      </c>
    </row>
    <row r="16" spans="1:11">
      <c r="D16" s="51"/>
      <c r="E16" s="52"/>
    </row>
    <row r="17" spans="4:5">
      <c r="D17" s="51"/>
      <c r="E17" s="52"/>
    </row>
    <row r="18" spans="4:5">
      <c r="D18" s="52"/>
    </row>
  </sheetData>
  <mergeCells count="4">
    <mergeCell ref="A7:K7"/>
    <mergeCell ref="A8:K8"/>
    <mergeCell ref="A9:K9"/>
    <mergeCell ref="A10:K10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workbookViewId="0">
      <selection activeCell="B9" sqref="B9:B11"/>
    </sheetView>
  </sheetViews>
  <sheetFormatPr defaultRowHeight="14.25"/>
  <cols>
    <col min="1" max="1" width="6.85546875" style="63" customWidth="1"/>
    <col min="2" max="2" width="9.28515625" style="63" customWidth="1"/>
    <col min="3" max="3" width="29.140625" style="22" customWidth="1"/>
    <col min="4" max="4" width="31" style="22" customWidth="1"/>
    <col min="5" max="5" width="32.140625" style="22" customWidth="1"/>
    <col min="6" max="6" width="28.85546875" style="22" customWidth="1"/>
    <col min="7" max="7" width="30.5703125" style="22" customWidth="1"/>
    <col min="8" max="256" width="9.140625" style="22"/>
    <col min="257" max="257" width="6.85546875" style="22" customWidth="1"/>
    <col min="258" max="258" width="9.28515625" style="22" customWidth="1"/>
    <col min="259" max="259" width="29.140625" style="22" customWidth="1"/>
    <col min="260" max="260" width="31" style="22" customWidth="1"/>
    <col min="261" max="261" width="32.140625" style="22" customWidth="1"/>
    <col min="262" max="262" width="28.85546875" style="22" customWidth="1"/>
    <col min="263" max="263" width="30.5703125" style="22" customWidth="1"/>
    <col min="264" max="512" width="9.140625" style="22"/>
    <col min="513" max="513" width="6.85546875" style="22" customWidth="1"/>
    <col min="514" max="514" width="9.28515625" style="22" customWidth="1"/>
    <col min="515" max="515" width="29.140625" style="22" customWidth="1"/>
    <col min="516" max="516" width="31" style="22" customWidth="1"/>
    <col min="517" max="517" width="32.140625" style="22" customWidth="1"/>
    <col min="518" max="518" width="28.85546875" style="22" customWidth="1"/>
    <col min="519" max="519" width="30.5703125" style="22" customWidth="1"/>
    <col min="520" max="768" width="9.140625" style="22"/>
    <col min="769" max="769" width="6.85546875" style="22" customWidth="1"/>
    <col min="770" max="770" width="9.28515625" style="22" customWidth="1"/>
    <col min="771" max="771" width="29.140625" style="22" customWidth="1"/>
    <col min="772" max="772" width="31" style="22" customWidth="1"/>
    <col min="773" max="773" width="32.140625" style="22" customWidth="1"/>
    <col min="774" max="774" width="28.85546875" style="22" customWidth="1"/>
    <col min="775" max="775" width="30.5703125" style="22" customWidth="1"/>
    <col min="776" max="1024" width="9.140625" style="22"/>
    <col min="1025" max="1025" width="6.85546875" style="22" customWidth="1"/>
    <col min="1026" max="1026" width="9.28515625" style="22" customWidth="1"/>
    <col min="1027" max="1027" width="29.140625" style="22" customWidth="1"/>
    <col min="1028" max="1028" width="31" style="22" customWidth="1"/>
    <col min="1029" max="1029" width="32.140625" style="22" customWidth="1"/>
    <col min="1030" max="1030" width="28.85546875" style="22" customWidth="1"/>
    <col min="1031" max="1031" width="30.5703125" style="22" customWidth="1"/>
    <col min="1032" max="1280" width="9.140625" style="22"/>
    <col min="1281" max="1281" width="6.85546875" style="22" customWidth="1"/>
    <col min="1282" max="1282" width="9.28515625" style="22" customWidth="1"/>
    <col min="1283" max="1283" width="29.140625" style="22" customWidth="1"/>
    <col min="1284" max="1284" width="31" style="22" customWidth="1"/>
    <col min="1285" max="1285" width="32.140625" style="22" customWidth="1"/>
    <col min="1286" max="1286" width="28.85546875" style="22" customWidth="1"/>
    <col min="1287" max="1287" width="30.5703125" style="22" customWidth="1"/>
    <col min="1288" max="1536" width="9.140625" style="22"/>
    <col min="1537" max="1537" width="6.85546875" style="22" customWidth="1"/>
    <col min="1538" max="1538" width="9.28515625" style="22" customWidth="1"/>
    <col min="1539" max="1539" width="29.140625" style="22" customWidth="1"/>
    <col min="1540" max="1540" width="31" style="22" customWidth="1"/>
    <col min="1541" max="1541" width="32.140625" style="22" customWidth="1"/>
    <col min="1542" max="1542" width="28.85546875" style="22" customWidth="1"/>
    <col min="1543" max="1543" width="30.5703125" style="22" customWidth="1"/>
    <col min="1544" max="1792" width="9.140625" style="22"/>
    <col min="1793" max="1793" width="6.85546875" style="22" customWidth="1"/>
    <col min="1794" max="1794" width="9.28515625" style="22" customWidth="1"/>
    <col min="1795" max="1795" width="29.140625" style="22" customWidth="1"/>
    <col min="1796" max="1796" width="31" style="22" customWidth="1"/>
    <col min="1797" max="1797" width="32.140625" style="22" customWidth="1"/>
    <col min="1798" max="1798" width="28.85546875" style="22" customWidth="1"/>
    <col min="1799" max="1799" width="30.5703125" style="22" customWidth="1"/>
    <col min="1800" max="2048" width="9.140625" style="22"/>
    <col min="2049" max="2049" width="6.85546875" style="22" customWidth="1"/>
    <col min="2050" max="2050" width="9.28515625" style="22" customWidth="1"/>
    <col min="2051" max="2051" width="29.140625" style="22" customWidth="1"/>
    <col min="2052" max="2052" width="31" style="22" customWidth="1"/>
    <col min="2053" max="2053" width="32.140625" style="22" customWidth="1"/>
    <col min="2054" max="2054" width="28.85546875" style="22" customWidth="1"/>
    <col min="2055" max="2055" width="30.5703125" style="22" customWidth="1"/>
    <col min="2056" max="2304" width="9.140625" style="22"/>
    <col min="2305" max="2305" width="6.85546875" style="22" customWidth="1"/>
    <col min="2306" max="2306" width="9.28515625" style="22" customWidth="1"/>
    <col min="2307" max="2307" width="29.140625" style="22" customWidth="1"/>
    <col min="2308" max="2308" width="31" style="22" customWidth="1"/>
    <col min="2309" max="2309" width="32.140625" style="22" customWidth="1"/>
    <col min="2310" max="2310" width="28.85546875" style="22" customWidth="1"/>
    <col min="2311" max="2311" width="30.5703125" style="22" customWidth="1"/>
    <col min="2312" max="2560" width="9.140625" style="22"/>
    <col min="2561" max="2561" width="6.85546875" style="22" customWidth="1"/>
    <col min="2562" max="2562" width="9.28515625" style="22" customWidth="1"/>
    <col min="2563" max="2563" width="29.140625" style="22" customWidth="1"/>
    <col min="2564" max="2564" width="31" style="22" customWidth="1"/>
    <col min="2565" max="2565" width="32.140625" style="22" customWidth="1"/>
    <col min="2566" max="2566" width="28.85546875" style="22" customWidth="1"/>
    <col min="2567" max="2567" width="30.5703125" style="22" customWidth="1"/>
    <col min="2568" max="2816" width="9.140625" style="22"/>
    <col min="2817" max="2817" width="6.85546875" style="22" customWidth="1"/>
    <col min="2818" max="2818" width="9.28515625" style="22" customWidth="1"/>
    <col min="2819" max="2819" width="29.140625" style="22" customWidth="1"/>
    <col min="2820" max="2820" width="31" style="22" customWidth="1"/>
    <col min="2821" max="2821" width="32.140625" style="22" customWidth="1"/>
    <col min="2822" max="2822" width="28.85546875" style="22" customWidth="1"/>
    <col min="2823" max="2823" width="30.5703125" style="22" customWidth="1"/>
    <col min="2824" max="3072" width="9.140625" style="22"/>
    <col min="3073" max="3073" width="6.85546875" style="22" customWidth="1"/>
    <col min="3074" max="3074" width="9.28515625" style="22" customWidth="1"/>
    <col min="3075" max="3075" width="29.140625" style="22" customWidth="1"/>
    <col min="3076" max="3076" width="31" style="22" customWidth="1"/>
    <col min="3077" max="3077" width="32.140625" style="22" customWidth="1"/>
    <col min="3078" max="3078" width="28.85546875" style="22" customWidth="1"/>
    <col min="3079" max="3079" width="30.5703125" style="22" customWidth="1"/>
    <col min="3080" max="3328" width="9.140625" style="22"/>
    <col min="3329" max="3329" width="6.85546875" style="22" customWidth="1"/>
    <col min="3330" max="3330" width="9.28515625" style="22" customWidth="1"/>
    <col min="3331" max="3331" width="29.140625" style="22" customWidth="1"/>
    <col min="3332" max="3332" width="31" style="22" customWidth="1"/>
    <col min="3333" max="3333" width="32.140625" style="22" customWidth="1"/>
    <col min="3334" max="3334" width="28.85546875" style="22" customWidth="1"/>
    <col min="3335" max="3335" width="30.5703125" style="22" customWidth="1"/>
    <col min="3336" max="3584" width="9.140625" style="22"/>
    <col min="3585" max="3585" width="6.85546875" style="22" customWidth="1"/>
    <col min="3586" max="3586" width="9.28515625" style="22" customWidth="1"/>
    <col min="3587" max="3587" width="29.140625" style="22" customWidth="1"/>
    <col min="3588" max="3588" width="31" style="22" customWidth="1"/>
    <col min="3589" max="3589" width="32.140625" style="22" customWidth="1"/>
    <col min="3590" max="3590" width="28.85546875" style="22" customWidth="1"/>
    <col min="3591" max="3591" width="30.5703125" style="22" customWidth="1"/>
    <col min="3592" max="3840" width="9.140625" style="22"/>
    <col min="3841" max="3841" width="6.85546875" style="22" customWidth="1"/>
    <col min="3842" max="3842" width="9.28515625" style="22" customWidth="1"/>
    <col min="3843" max="3843" width="29.140625" style="22" customWidth="1"/>
    <col min="3844" max="3844" width="31" style="22" customWidth="1"/>
    <col min="3845" max="3845" width="32.140625" style="22" customWidth="1"/>
    <col min="3846" max="3846" width="28.85546875" style="22" customWidth="1"/>
    <col min="3847" max="3847" width="30.5703125" style="22" customWidth="1"/>
    <col min="3848" max="4096" width="9.140625" style="22"/>
    <col min="4097" max="4097" width="6.85546875" style="22" customWidth="1"/>
    <col min="4098" max="4098" width="9.28515625" style="22" customWidth="1"/>
    <col min="4099" max="4099" width="29.140625" style="22" customWidth="1"/>
    <col min="4100" max="4100" width="31" style="22" customWidth="1"/>
    <col min="4101" max="4101" width="32.140625" style="22" customWidth="1"/>
    <col min="4102" max="4102" width="28.85546875" style="22" customWidth="1"/>
    <col min="4103" max="4103" width="30.5703125" style="22" customWidth="1"/>
    <col min="4104" max="4352" width="9.140625" style="22"/>
    <col min="4353" max="4353" width="6.85546875" style="22" customWidth="1"/>
    <col min="4354" max="4354" width="9.28515625" style="22" customWidth="1"/>
    <col min="4355" max="4355" width="29.140625" style="22" customWidth="1"/>
    <col min="4356" max="4356" width="31" style="22" customWidth="1"/>
    <col min="4357" max="4357" width="32.140625" style="22" customWidth="1"/>
    <col min="4358" max="4358" width="28.85546875" style="22" customWidth="1"/>
    <col min="4359" max="4359" width="30.5703125" style="22" customWidth="1"/>
    <col min="4360" max="4608" width="9.140625" style="22"/>
    <col min="4609" max="4609" width="6.85546875" style="22" customWidth="1"/>
    <col min="4610" max="4610" width="9.28515625" style="22" customWidth="1"/>
    <col min="4611" max="4611" width="29.140625" style="22" customWidth="1"/>
    <col min="4612" max="4612" width="31" style="22" customWidth="1"/>
    <col min="4613" max="4613" width="32.140625" style="22" customWidth="1"/>
    <col min="4614" max="4614" width="28.85546875" style="22" customWidth="1"/>
    <col min="4615" max="4615" width="30.5703125" style="22" customWidth="1"/>
    <col min="4616" max="4864" width="9.140625" style="22"/>
    <col min="4865" max="4865" width="6.85546875" style="22" customWidth="1"/>
    <col min="4866" max="4866" width="9.28515625" style="22" customWidth="1"/>
    <col min="4867" max="4867" width="29.140625" style="22" customWidth="1"/>
    <col min="4868" max="4868" width="31" style="22" customWidth="1"/>
    <col min="4869" max="4869" width="32.140625" style="22" customWidth="1"/>
    <col min="4870" max="4870" width="28.85546875" style="22" customWidth="1"/>
    <col min="4871" max="4871" width="30.5703125" style="22" customWidth="1"/>
    <col min="4872" max="5120" width="9.140625" style="22"/>
    <col min="5121" max="5121" width="6.85546875" style="22" customWidth="1"/>
    <col min="5122" max="5122" width="9.28515625" style="22" customWidth="1"/>
    <col min="5123" max="5123" width="29.140625" style="22" customWidth="1"/>
    <col min="5124" max="5124" width="31" style="22" customWidth="1"/>
    <col min="5125" max="5125" width="32.140625" style="22" customWidth="1"/>
    <col min="5126" max="5126" width="28.85546875" style="22" customWidth="1"/>
    <col min="5127" max="5127" width="30.5703125" style="22" customWidth="1"/>
    <col min="5128" max="5376" width="9.140625" style="22"/>
    <col min="5377" max="5377" width="6.85546875" style="22" customWidth="1"/>
    <col min="5378" max="5378" width="9.28515625" style="22" customWidth="1"/>
    <col min="5379" max="5379" width="29.140625" style="22" customWidth="1"/>
    <col min="5380" max="5380" width="31" style="22" customWidth="1"/>
    <col min="5381" max="5381" width="32.140625" style="22" customWidth="1"/>
    <col min="5382" max="5382" width="28.85546875" style="22" customWidth="1"/>
    <col min="5383" max="5383" width="30.5703125" style="22" customWidth="1"/>
    <col min="5384" max="5632" width="9.140625" style="22"/>
    <col min="5633" max="5633" width="6.85546875" style="22" customWidth="1"/>
    <col min="5634" max="5634" width="9.28515625" style="22" customWidth="1"/>
    <col min="5635" max="5635" width="29.140625" style="22" customWidth="1"/>
    <col min="5636" max="5636" width="31" style="22" customWidth="1"/>
    <col min="5637" max="5637" width="32.140625" style="22" customWidth="1"/>
    <col min="5638" max="5638" width="28.85546875" style="22" customWidth="1"/>
    <col min="5639" max="5639" width="30.5703125" style="22" customWidth="1"/>
    <col min="5640" max="5888" width="9.140625" style="22"/>
    <col min="5889" max="5889" width="6.85546875" style="22" customWidth="1"/>
    <col min="5890" max="5890" width="9.28515625" style="22" customWidth="1"/>
    <col min="5891" max="5891" width="29.140625" style="22" customWidth="1"/>
    <col min="5892" max="5892" width="31" style="22" customWidth="1"/>
    <col min="5893" max="5893" width="32.140625" style="22" customWidth="1"/>
    <col min="5894" max="5894" width="28.85546875" style="22" customWidth="1"/>
    <col min="5895" max="5895" width="30.5703125" style="22" customWidth="1"/>
    <col min="5896" max="6144" width="9.140625" style="22"/>
    <col min="6145" max="6145" width="6.85546875" style="22" customWidth="1"/>
    <col min="6146" max="6146" width="9.28515625" style="22" customWidth="1"/>
    <col min="6147" max="6147" width="29.140625" style="22" customWidth="1"/>
    <col min="6148" max="6148" width="31" style="22" customWidth="1"/>
    <col min="6149" max="6149" width="32.140625" style="22" customWidth="1"/>
    <col min="6150" max="6150" width="28.85546875" style="22" customWidth="1"/>
    <col min="6151" max="6151" width="30.5703125" style="22" customWidth="1"/>
    <col min="6152" max="6400" width="9.140625" style="22"/>
    <col min="6401" max="6401" width="6.85546875" style="22" customWidth="1"/>
    <col min="6402" max="6402" width="9.28515625" style="22" customWidth="1"/>
    <col min="6403" max="6403" width="29.140625" style="22" customWidth="1"/>
    <col min="6404" max="6404" width="31" style="22" customWidth="1"/>
    <col min="6405" max="6405" width="32.140625" style="22" customWidth="1"/>
    <col min="6406" max="6406" width="28.85546875" style="22" customWidth="1"/>
    <col min="6407" max="6407" width="30.5703125" style="22" customWidth="1"/>
    <col min="6408" max="6656" width="9.140625" style="22"/>
    <col min="6657" max="6657" width="6.85546875" style="22" customWidth="1"/>
    <col min="6658" max="6658" width="9.28515625" style="22" customWidth="1"/>
    <col min="6659" max="6659" width="29.140625" style="22" customWidth="1"/>
    <col min="6660" max="6660" width="31" style="22" customWidth="1"/>
    <col min="6661" max="6661" width="32.140625" style="22" customWidth="1"/>
    <col min="6662" max="6662" width="28.85546875" style="22" customWidth="1"/>
    <col min="6663" max="6663" width="30.5703125" style="22" customWidth="1"/>
    <col min="6664" max="6912" width="9.140625" style="22"/>
    <col min="6913" max="6913" width="6.85546875" style="22" customWidth="1"/>
    <col min="6914" max="6914" width="9.28515625" style="22" customWidth="1"/>
    <col min="6915" max="6915" width="29.140625" style="22" customWidth="1"/>
    <col min="6916" max="6916" width="31" style="22" customWidth="1"/>
    <col min="6917" max="6917" width="32.140625" style="22" customWidth="1"/>
    <col min="6918" max="6918" width="28.85546875" style="22" customWidth="1"/>
    <col min="6919" max="6919" width="30.5703125" style="22" customWidth="1"/>
    <col min="6920" max="7168" width="9.140625" style="22"/>
    <col min="7169" max="7169" width="6.85546875" style="22" customWidth="1"/>
    <col min="7170" max="7170" width="9.28515625" style="22" customWidth="1"/>
    <col min="7171" max="7171" width="29.140625" style="22" customWidth="1"/>
    <col min="7172" max="7172" width="31" style="22" customWidth="1"/>
    <col min="7173" max="7173" width="32.140625" style="22" customWidth="1"/>
    <col min="7174" max="7174" width="28.85546875" style="22" customWidth="1"/>
    <col min="7175" max="7175" width="30.5703125" style="22" customWidth="1"/>
    <col min="7176" max="7424" width="9.140625" style="22"/>
    <col min="7425" max="7425" width="6.85546875" style="22" customWidth="1"/>
    <col min="7426" max="7426" width="9.28515625" style="22" customWidth="1"/>
    <col min="7427" max="7427" width="29.140625" style="22" customWidth="1"/>
    <col min="7428" max="7428" width="31" style="22" customWidth="1"/>
    <col min="7429" max="7429" width="32.140625" style="22" customWidth="1"/>
    <col min="7430" max="7430" width="28.85546875" style="22" customWidth="1"/>
    <col min="7431" max="7431" width="30.5703125" style="22" customWidth="1"/>
    <col min="7432" max="7680" width="9.140625" style="22"/>
    <col min="7681" max="7681" width="6.85546875" style="22" customWidth="1"/>
    <col min="7682" max="7682" width="9.28515625" style="22" customWidth="1"/>
    <col min="7683" max="7683" width="29.140625" style="22" customWidth="1"/>
    <col min="7684" max="7684" width="31" style="22" customWidth="1"/>
    <col min="7685" max="7685" width="32.140625" style="22" customWidth="1"/>
    <col min="7686" max="7686" width="28.85546875" style="22" customWidth="1"/>
    <col min="7687" max="7687" width="30.5703125" style="22" customWidth="1"/>
    <col min="7688" max="7936" width="9.140625" style="22"/>
    <col min="7937" max="7937" width="6.85546875" style="22" customWidth="1"/>
    <col min="7938" max="7938" width="9.28515625" style="22" customWidth="1"/>
    <col min="7939" max="7939" width="29.140625" style="22" customWidth="1"/>
    <col min="7940" max="7940" width="31" style="22" customWidth="1"/>
    <col min="7941" max="7941" width="32.140625" style="22" customWidth="1"/>
    <col min="7942" max="7942" width="28.85546875" style="22" customWidth="1"/>
    <col min="7943" max="7943" width="30.5703125" style="22" customWidth="1"/>
    <col min="7944" max="8192" width="9.140625" style="22"/>
    <col min="8193" max="8193" width="6.85546875" style="22" customWidth="1"/>
    <col min="8194" max="8194" width="9.28515625" style="22" customWidth="1"/>
    <col min="8195" max="8195" width="29.140625" style="22" customWidth="1"/>
    <col min="8196" max="8196" width="31" style="22" customWidth="1"/>
    <col min="8197" max="8197" width="32.140625" style="22" customWidth="1"/>
    <col min="8198" max="8198" width="28.85546875" style="22" customWidth="1"/>
    <col min="8199" max="8199" width="30.5703125" style="22" customWidth="1"/>
    <col min="8200" max="8448" width="9.140625" style="22"/>
    <col min="8449" max="8449" width="6.85546875" style="22" customWidth="1"/>
    <col min="8450" max="8450" width="9.28515625" style="22" customWidth="1"/>
    <col min="8451" max="8451" width="29.140625" style="22" customWidth="1"/>
    <col min="8452" max="8452" width="31" style="22" customWidth="1"/>
    <col min="8453" max="8453" width="32.140625" style="22" customWidth="1"/>
    <col min="8454" max="8454" width="28.85546875" style="22" customWidth="1"/>
    <col min="8455" max="8455" width="30.5703125" style="22" customWidth="1"/>
    <col min="8456" max="8704" width="9.140625" style="22"/>
    <col min="8705" max="8705" width="6.85546875" style="22" customWidth="1"/>
    <col min="8706" max="8706" width="9.28515625" style="22" customWidth="1"/>
    <col min="8707" max="8707" width="29.140625" style="22" customWidth="1"/>
    <col min="8708" max="8708" width="31" style="22" customWidth="1"/>
    <col min="8709" max="8709" width="32.140625" style="22" customWidth="1"/>
    <col min="8710" max="8710" width="28.85546875" style="22" customWidth="1"/>
    <col min="8711" max="8711" width="30.5703125" style="22" customWidth="1"/>
    <col min="8712" max="8960" width="9.140625" style="22"/>
    <col min="8961" max="8961" width="6.85546875" style="22" customWidth="1"/>
    <col min="8962" max="8962" width="9.28515625" style="22" customWidth="1"/>
    <col min="8963" max="8963" width="29.140625" style="22" customWidth="1"/>
    <col min="8964" max="8964" width="31" style="22" customWidth="1"/>
    <col min="8965" max="8965" width="32.140625" style="22" customWidth="1"/>
    <col min="8966" max="8966" width="28.85546875" style="22" customWidth="1"/>
    <col min="8967" max="8967" width="30.5703125" style="22" customWidth="1"/>
    <col min="8968" max="9216" width="9.140625" style="22"/>
    <col min="9217" max="9217" width="6.85546875" style="22" customWidth="1"/>
    <col min="9218" max="9218" width="9.28515625" style="22" customWidth="1"/>
    <col min="9219" max="9219" width="29.140625" style="22" customWidth="1"/>
    <col min="9220" max="9220" width="31" style="22" customWidth="1"/>
    <col min="9221" max="9221" width="32.140625" style="22" customWidth="1"/>
    <col min="9222" max="9222" width="28.85546875" style="22" customWidth="1"/>
    <col min="9223" max="9223" width="30.5703125" style="22" customWidth="1"/>
    <col min="9224" max="9472" width="9.140625" style="22"/>
    <col min="9473" max="9473" width="6.85546875" style="22" customWidth="1"/>
    <col min="9474" max="9474" width="9.28515625" style="22" customWidth="1"/>
    <col min="9475" max="9475" width="29.140625" style="22" customWidth="1"/>
    <col min="9476" max="9476" width="31" style="22" customWidth="1"/>
    <col min="9477" max="9477" width="32.140625" style="22" customWidth="1"/>
    <col min="9478" max="9478" width="28.85546875" style="22" customWidth="1"/>
    <col min="9479" max="9479" width="30.5703125" style="22" customWidth="1"/>
    <col min="9480" max="9728" width="9.140625" style="22"/>
    <col min="9729" max="9729" width="6.85546875" style="22" customWidth="1"/>
    <col min="9730" max="9730" width="9.28515625" style="22" customWidth="1"/>
    <col min="9731" max="9731" width="29.140625" style="22" customWidth="1"/>
    <col min="9732" max="9732" width="31" style="22" customWidth="1"/>
    <col min="9733" max="9733" width="32.140625" style="22" customWidth="1"/>
    <col min="9734" max="9734" width="28.85546875" style="22" customWidth="1"/>
    <col min="9735" max="9735" width="30.5703125" style="22" customWidth="1"/>
    <col min="9736" max="9984" width="9.140625" style="22"/>
    <col min="9985" max="9985" width="6.85546875" style="22" customWidth="1"/>
    <col min="9986" max="9986" width="9.28515625" style="22" customWidth="1"/>
    <col min="9987" max="9987" width="29.140625" style="22" customWidth="1"/>
    <col min="9988" max="9988" width="31" style="22" customWidth="1"/>
    <col min="9989" max="9989" width="32.140625" style="22" customWidth="1"/>
    <col min="9990" max="9990" width="28.85546875" style="22" customWidth="1"/>
    <col min="9991" max="9991" width="30.5703125" style="22" customWidth="1"/>
    <col min="9992" max="10240" width="9.140625" style="22"/>
    <col min="10241" max="10241" width="6.85546875" style="22" customWidth="1"/>
    <col min="10242" max="10242" width="9.28515625" style="22" customWidth="1"/>
    <col min="10243" max="10243" width="29.140625" style="22" customWidth="1"/>
    <col min="10244" max="10244" width="31" style="22" customWidth="1"/>
    <col min="10245" max="10245" width="32.140625" style="22" customWidth="1"/>
    <col min="10246" max="10246" width="28.85546875" style="22" customWidth="1"/>
    <col min="10247" max="10247" width="30.5703125" style="22" customWidth="1"/>
    <col min="10248" max="10496" width="9.140625" style="22"/>
    <col min="10497" max="10497" width="6.85546875" style="22" customWidth="1"/>
    <col min="10498" max="10498" width="9.28515625" style="22" customWidth="1"/>
    <col min="10499" max="10499" width="29.140625" style="22" customWidth="1"/>
    <col min="10500" max="10500" width="31" style="22" customWidth="1"/>
    <col min="10501" max="10501" width="32.140625" style="22" customWidth="1"/>
    <col min="10502" max="10502" width="28.85546875" style="22" customWidth="1"/>
    <col min="10503" max="10503" width="30.5703125" style="22" customWidth="1"/>
    <col min="10504" max="10752" width="9.140625" style="22"/>
    <col min="10753" max="10753" width="6.85546875" style="22" customWidth="1"/>
    <col min="10754" max="10754" width="9.28515625" style="22" customWidth="1"/>
    <col min="10755" max="10755" width="29.140625" style="22" customWidth="1"/>
    <col min="10756" max="10756" width="31" style="22" customWidth="1"/>
    <col min="10757" max="10757" width="32.140625" style="22" customWidth="1"/>
    <col min="10758" max="10758" width="28.85546875" style="22" customWidth="1"/>
    <col min="10759" max="10759" width="30.5703125" style="22" customWidth="1"/>
    <col min="10760" max="11008" width="9.140625" style="22"/>
    <col min="11009" max="11009" width="6.85546875" style="22" customWidth="1"/>
    <col min="11010" max="11010" width="9.28515625" style="22" customWidth="1"/>
    <col min="11011" max="11011" width="29.140625" style="22" customWidth="1"/>
    <col min="11012" max="11012" width="31" style="22" customWidth="1"/>
    <col min="11013" max="11013" width="32.140625" style="22" customWidth="1"/>
    <col min="11014" max="11014" width="28.85546875" style="22" customWidth="1"/>
    <col min="11015" max="11015" width="30.5703125" style="22" customWidth="1"/>
    <col min="11016" max="11264" width="9.140625" style="22"/>
    <col min="11265" max="11265" width="6.85546875" style="22" customWidth="1"/>
    <col min="11266" max="11266" width="9.28515625" style="22" customWidth="1"/>
    <col min="11267" max="11267" width="29.140625" style="22" customWidth="1"/>
    <col min="11268" max="11268" width="31" style="22" customWidth="1"/>
    <col min="11269" max="11269" width="32.140625" style="22" customWidth="1"/>
    <col min="11270" max="11270" width="28.85546875" style="22" customWidth="1"/>
    <col min="11271" max="11271" width="30.5703125" style="22" customWidth="1"/>
    <col min="11272" max="11520" width="9.140625" style="22"/>
    <col min="11521" max="11521" width="6.85546875" style="22" customWidth="1"/>
    <col min="11522" max="11522" width="9.28515625" style="22" customWidth="1"/>
    <col min="11523" max="11523" width="29.140625" style="22" customWidth="1"/>
    <col min="11524" max="11524" width="31" style="22" customWidth="1"/>
    <col min="11525" max="11525" width="32.140625" style="22" customWidth="1"/>
    <col min="11526" max="11526" width="28.85546875" style="22" customWidth="1"/>
    <col min="11527" max="11527" width="30.5703125" style="22" customWidth="1"/>
    <col min="11528" max="11776" width="9.140625" style="22"/>
    <col min="11777" max="11777" width="6.85546875" style="22" customWidth="1"/>
    <col min="11778" max="11778" width="9.28515625" style="22" customWidth="1"/>
    <col min="11779" max="11779" width="29.140625" style="22" customWidth="1"/>
    <col min="11780" max="11780" width="31" style="22" customWidth="1"/>
    <col min="11781" max="11781" width="32.140625" style="22" customWidth="1"/>
    <col min="11782" max="11782" width="28.85546875" style="22" customWidth="1"/>
    <col min="11783" max="11783" width="30.5703125" style="22" customWidth="1"/>
    <col min="11784" max="12032" width="9.140625" style="22"/>
    <col min="12033" max="12033" width="6.85546875" style="22" customWidth="1"/>
    <col min="12034" max="12034" width="9.28515625" style="22" customWidth="1"/>
    <col min="12035" max="12035" width="29.140625" style="22" customWidth="1"/>
    <col min="12036" max="12036" width="31" style="22" customWidth="1"/>
    <col min="12037" max="12037" width="32.140625" style="22" customWidth="1"/>
    <col min="12038" max="12038" width="28.85546875" style="22" customWidth="1"/>
    <col min="12039" max="12039" width="30.5703125" style="22" customWidth="1"/>
    <col min="12040" max="12288" width="9.140625" style="22"/>
    <col min="12289" max="12289" width="6.85546875" style="22" customWidth="1"/>
    <col min="12290" max="12290" width="9.28515625" style="22" customWidth="1"/>
    <col min="12291" max="12291" width="29.140625" style="22" customWidth="1"/>
    <col min="12292" max="12292" width="31" style="22" customWidth="1"/>
    <col min="12293" max="12293" width="32.140625" style="22" customWidth="1"/>
    <col min="12294" max="12294" width="28.85546875" style="22" customWidth="1"/>
    <col min="12295" max="12295" width="30.5703125" style="22" customWidth="1"/>
    <col min="12296" max="12544" width="9.140625" style="22"/>
    <col min="12545" max="12545" width="6.85546875" style="22" customWidth="1"/>
    <col min="12546" max="12546" width="9.28515625" style="22" customWidth="1"/>
    <col min="12547" max="12547" width="29.140625" style="22" customWidth="1"/>
    <col min="12548" max="12548" width="31" style="22" customWidth="1"/>
    <col min="12549" max="12549" width="32.140625" style="22" customWidth="1"/>
    <col min="12550" max="12550" width="28.85546875" style="22" customWidth="1"/>
    <col min="12551" max="12551" width="30.5703125" style="22" customWidth="1"/>
    <col min="12552" max="12800" width="9.140625" style="22"/>
    <col min="12801" max="12801" width="6.85546875" style="22" customWidth="1"/>
    <col min="12802" max="12802" width="9.28515625" style="22" customWidth="1"/>
    <col min="12803" max="12803" width="29.140625" style="22" customWidth="1"/>
    <col min="12804" max="12804" width="31" style="22" customWidth="1"/>
    <col min="12805" max="12805" width="32.140625" style="22" customWidth="1"/>
    <col min="12806" max="12806" width="28.85546875" style="22" customWidth="1"/>
    <col min="12807" max="12807" width="30.5703125" style="22" customWidth="1"/>
    <col min="12808" max="13056" width="9.140625" style="22"/>
    <col min="13057" max="13057" width="6.85546875" style="22" customWidth="1"/>
    <col min="13058" max="13058" width="9.28515625" style="22" customWidth="1"/>
    <col min="13059" max="13059" width="29.140625" style="22" customWidth="1"/>
    <col min="13060" max="13060" width="31" style="22" customWidth="1"/>
    <col min="13061" max="13061" width="32.140625" style="22" customWidth="1"/>
    <col min="13062" max="13062" width="28.85546875" style="22" customWidth="1"/>
    <col min="13063" max="13063" width="30.5703125" style="22" customWidth="1"/>
    <col min="13064" max="13312" width="9.140625" style="22"/>
    <col min="13313" max="13313" width="6.85546875" style="22" customWidth="1"/>
    <col min="13314" max="13314" width="9.28515625" style="22" customWidth="1"/>
    <col min="13315" max="13315" width="29.140625" style="22" customWidth="1"/>
    <col min="13316" max="13316" width="31" style="22" customWidth="1"/>
    <col min="13317" max="13317" width="32.140625" style="22" customWidth="1"/>
    <col min="13318" max="13318" width="28.85546875" style="22" customWidth="1"/>
    <col min="13319" max="13319" width="30.5703125" style="22" customWidth="1"/>
    <col min="13320" max="13568" width="9.140625" style="22"/>
    <col min="13569" max="13569" width="6.85546875" style="22" customWidth="1"/>
    <col min="13570" max="13570" width="9.28515625" style="22" customWidth="1"/>
    <col min="13571" max="13571" width="29.140625" style="22" customWidth="1"/>
    <col min="13572" max="13572" width="31" style="22" customWidth="1"/>
    <col min="13573" max="13573" width="32.140625" style="22" customWidth="1"/>
    <col min="13574" max="13574" width="28.85546875" style="22" customWidth="1"/>
    <col min="13575" max="13575" width="30.5703125" style="22" customWidth="1"/>
    <col min="13576" max="13824" width="9.140625" style="22"/>
    <col min="13825" max="13825" width="6.85546875" style="22" customWidth="1"/>
    <col min="13826" max="13826" width="9.28515625" style="22" customWidth="1"/>
    <col min="13827" max="13827" width="29.140625" style="22" customWidth="1"/>
    <col min="13828" max="13828" width="31" style="22" customWidth="1"/>
    <col min="13829" max="13829" width="32.140625" style="22" customWidth="1"/>
    <col min="13830" max="13830" width="28.85546875" style="22" customWidth="1"/>
    <col min="13831" max="13831" width="30.5703125" style="22" customWidth="1"/>
    <col min="13832" max="14080" width="9.140625" style="22"/>
    <col min="14081" max="14081" width="6.85546875" style="22" customWidth="1"/>
    <col min="14082" max="14082" width="9.28515625" style="22" customWidth="1"/>
    <col min="14083" max="14083" width="29.140625" style="22" customWidth="1"/>
    <col min="14084" max="14084" width="31" style="22" customWidth="1"/>
    <col min="14085" max="14085" width="32.140625" style="22" customWidth="1"/>
    <col min="14086" max="14086" width="28.85546875" style="22" customWidth="1"/>
    <col min="14087" max="14087" width="30.5703125" style="22" customWidth="1"/>
    <col min="14088" max="14336" width="9.140625" style="22"/>
    <col min="14337" max="14337" width="6.85546875" style="22" customWidth="1"/>
    <col min="14338" max="14338" width="9.28515625" style="22" customWidth="1"/>
    <col min="14339" max="14339" width="29.140625" style="22" customWidth="1"/>
    <col min="14340" max="14340" width="31" style="22" customWidth="1"/>
    <col min="14341" max="14341" width="32.140625" style="22" customWidth="1"/>
    <col min="14342" max="14342" width="28.85546875" style="22" customWidth="1"/>
    <col min="14343" max="14343" width="30.5703125" style="22" customWidth="1"/>
    <col min="14344" max="14592" width="9.140625" style="22"/>
    <col min="14593" max="14593" width="6.85546875" style="22" customWidth="1"/>
    <col min="14594" max="14594" width="9.28515625" style="22" customWidth="1"/>
    <col min="14595" max="14595" width="29.140625" style="22" customWidth="1"/>
    <col min="14596" max="14596" width="31" style="22" customWidth="1"/>
    <col min="14597" max="14597" width="32.140625" style="22" customWidth="1"/>
    <col min="14598" max="14598" width="28.85546875" style="22" customWidth="1"/>
    <col min="14599" max="14599" width="30.5703125" style="22" customWidth="1"/>
    <col min="14600" max="14848" width="9.140625" style="22"/>
    <col min="14849" max="14849" width="6.85546875" style="22" customWidth="1"/>
    <col min="14850" max="14850" width="9.28515625" style="22" customWidth="1"/>
    <col min="14851" max="14851" width="29.140625" style="22" customWidth="1"/>
    <col min="14852" max="14852" width="31" style="22" customWidth="1"/>
    <col min="14853" max="14853" width="32.140625" style="22" customWidth="1"/>
    <col min="14854" max="14854" width="28.85546875" style="22" customWidth="1"/>
    <col min="14855" max="14855" width="30.5703125" style="22" customWidth="1"/>
    <col min="14856" max="15104" width="9.140625" style="22"/>
    <col min="15105" max="15105" width="6.85546875" style="22" customWidth="1"/>
    <col min="15106" max="15106" width="9.28515625" style="22" customWidth="1"/>
    <col min="15107" max="15107" width="29.140625" style="22" customWidth="1"/>
    <col min="15108" max="15108" width="31" style="22" customWidth="1"/>
    <col min="15109" max="15109" width="32.140625" style="22" customWidth="1"/>
    <col min="15110" max="15110" width="28.85546875" style="22" customWidth="1"/>
    <col min="15111" max="15111" width="30.5703125" style="22" customWidth="1"/>
    <col min="15112" max="15360" width="9.140625" style="22"/>
    <col min="15361" max="15361" width="6.85546875" style="22" customWidth="1"/>
    <col min="15362" max="15362" width="9.28515625" style="22" customWidth="1"/>
    <col min="15363" max="15363" width="29.140625" style="22" customWidth="1"/>
    <col min="15364" max="15364" width="31" style="22" customWidth="1"/>
    <col min="15365" max="15365" width="32.140625" style="22" customWidth="1"/>
    <col min="15366" max="15366" width="28.85546875" style="22" customWidth="1"/>
    <col min="15367" max="15367" width="30.5703125" style="22" customWidth="1"/>
    <col min="15368" max="15616" width="9.140625" style="22"/>
    <col min="15617" max="15617" width="6.85546875" style="22" customWidth="1"/>
    <col min="15618" max="15618" width="9.28515625" style="22" customWidth="1"/>
    <col min="15619" max="15619" width="29.140625" style="22" customWidth="1"/>
    <col min="15620" max="15620" width="31" style="22" customWidth="1"/>
    <col min="15621" max="15621" width="32.140625" style="22" customWidth="1"/>
    <col min="15622" max="15622" width="28.85546875" style="22" customWidth="1"/>
    <col min="15623" max="15623" width="30.5703125" style="22" customWidth="1"/>
    <col min="15624" max="15872" width="9.140625" style="22"/>
    <col min="15873" max="15873" width="6.85546875" style="22" customWidth="1"/>
    <col min="15874" max="15874" width="9.28515625" style="22" customWidth="1"/>
    <col min="15875" max="15875" width="29.140625" style="22" customWidth="1"/>
    <col min="15876" max="15876" width="31" style="22" customWidth="1"/>
    <col min="15877" max="15877" width="32.140625" style="22" customWidth="1"/>
    <col min="15878" max="15878" width="28.85546875" style="22" customWidth="1"/>
    <col min="15879" max="15879" width="30.5703125" style="22" customWidth="1"/>
    <col min="15880" max="16128" width="9.140625" style="22"/>
    <col min="16129" max="16129" width="6.85546875" style="22" customWidth="1"/>
    <col min="16130" max="16130" width="9.28515625" style="22" customWidth="1"/>
    <col min="16131" max="16131" width="29.140625" style="22" customWidth="1"/>
    <col min="16132" max="16132" width="31" style="22" customWidth="1"/>
    <col min="16133" max="16133" width="32.140625" style="22" customWidth="1"/>
    <col min="16134" max="16134" width="28.85546875" style="22" customWidth="1"/>
    <col min="16135" max="16135" width="30.5703125" style="22" customWidth="1"/>
    <col min="16136" max="16384" width="9.140625" style="22"/>
  </cols>
  <sheetData>
    <row r="1" spans="1:7" ht="15">
      <c r="A1" s="23"/>
      <c r="B1" s="23"/>
      <c r="C1" s="21"/>
      <c r="D1" s="21"/>
      <c r="E1" s="21"/>
      <c r="F1" s="21"/>
      <c r="G1" s="125" t="s">
        <v>55</v>
      </c>
    </row>
    <row r="2" spans="1:7" ht="17.25" customHeight="1">
      <c r="A2" s="23"/>
      <c r="B2" s="23"/>
      <c r="C2" s="21"/>
      <c r="D2" s="21"/>
      <c r="E2" s="21"/>
      <c r="F2" s="21"/>
      <c r="G2" s="125"/>
    </row>
    <row r="3" spans="1:7" ht="15">
      <c r="A3" s="23"/>
      <c r="B3" s="23"/>
      <c r="C3" s="21"/>
      <c r="D3" s="21"/>
      <c r="E3" s="21"/>
      <c r="F3" s="21"/>
      <c r="G3" s="21"/>
    </row>
    <row r="4" spans="1:7" ht="39.75" customHeight="1">
      <c r="A4" s="116" t="s">
        <v>113</v>
      </c>
      <c r="B4" s="116"/>
      <c r="C4" s="126"/>
      <c r="D4" s="126"/>
      <c r="E4" s="126"/>
      <c r="F4" s="126"/>
      <c r="G4" s="126"/>
    </row>
    <row r="5" spans="1:7" ht="20.25">
      <c r="A5" s="53"/>
      <c r="B5" s="53"/>
      <c r="C5" s="54"/>
      <c r="D5" s="54"/>
      <c r="E5" s="54" t="str">
        <f>'Приложение 8'!F11</f>
        <v>1 квартал 2019 г.</v>
      </c>
      <c r="F5" s="54"/>
      <c r="G5" s="54"/>
    </row>
    <row r="6" spans="1:7" ht="15">
      <c r="A6" s="23"/>
      <c r="B6" s="23"/>
      <c r="C6" s="21"/>
      <c r="D6" s="21"/>
      <c r="E6" s="21"/>
      <c r="F6" s="21"/>
      <c r="G6" s="21"/>
    </row>
    <row r="7" spans="1:7" s="59" customFormat="1" ht="83.25" customHeight="1">
      <c r="A7" s="55" t="s">
        <v>1</v>
      </c>
      <c r="B7" s="56" t="s">
        <v>2</v>
      </c>
      <c r="C7" s="57" t="s">
        <v>3</v>
      </c>
      <c r="D7" s="58" t="s">
        <v>56</v>
      </c>
      <c r="E7" s="58" t="s">
        <v>57</v>
      </c>
      <c r="F7" s="58" t="s">
        <v>58</v>
      </c>
      <c r="G7" s="58" t="s">
        <v>59</v>
      </c>
    </row>
    <row r="8" spans="1:7" s="59" customFormat="1" ht="15.75">
      <c r="A8" s="55">
        <v>1</v>
      </c>
      <c r="B8" s="56">
        <v>2</v>
      </c>
      <c r="C8" s="58">
        <v>3</v>
      </c>
      <c r="D8" s="58">
        <v>4</v>
      </c>
      <c r="E8" s="58">
        <v>5</v>
      </c>
      <c r="F8" s="58">
        <v>6</v>
      </c>
      <c r="G8" s="58">
        <v>7</v>
      </c>
    </row>
    <row r="9" spans="1:7" ht="47.25">
      <c r="A9" s="60">
        <v>1</v>
      </c>
      <c r="B9" s="30" t="str">
        <f>'Приложение 2'!B7</f>
        <v>январь</v>
      </c>
      <c r="C9" s="61" t="s">
        <v>8</v>
      </c>
      <c r="D9" s="62">
        <v>0</v>
      </c>
      <c r="E9" s="62">
        <v>0</v>
      </c>
      <c r="F9" s="62">
        <v>0</v>
      </c>
      <c r="G9" s="62">
        <v>0</v>
      </c>
    </row>
    <row r="10" spans="1:7" ht="47.25">
      <c r="A10" s="60">
        <v>2</v>
      </c>
      <c r="B10" s="30" t="str">
        <f>'Приложение 2'!B44</f>
        <v>февраль</v>
      </c>
      <c r="C10" s="61" t="s">
        <v>8</v>
      </c>
      <c r="D10" s="62">
        <v>0</v>
      </c>
      <c r="E10" s="62">
        <v>0</v>
      </c>
      <c r="F10" s="62">
        <v>0</v>
      </c>
      <c r="G10" s="62">
        <v>0</v>
      </c>
    </row>
    <row r="11" spans="1:7" ht="47.25">
      <c r="A11" s="60">
        <v>3</v>
      </c>
      <c r="B11" s="30" t="str">
        <f>'Приложение 2'!B82</f>
        <v>март</v>
      </c>
      <c r="C11" s="61" t="s">
        <v>8</v>
      </c>
      <c r="D11" s="62">
        <v>0</v>
      </c>
      <c r="E11" s="62">
        <v>0</v>
      </c>
      <c r="F11" s="62">
        <v>0</v>
      </c>
      <c r="G11" s="62">
        <v>0</v>
      </c>
    </row>
  </sheetData>
  <mergeCells count="2">
    <mergeCell ref="G1:G2"/>
    <mergeCell ref="A4:G4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topLeftCell="D1" workbookViewId="0">
      <selection activeCell="G12" sqref="G12"/>
    </sheetView>
  </sheetViews>
  <sheetFormatPr defaultRowHeight="14.25"/>
  <cols>
    <col min="1" max="2" width="9.140625" style="22"/>
    <col min="3" max="3" width="29" style="22" customWidth="1"/>
    <col min="4" max="4" width="31.85546875" style="22" customWidth="1"/>
    <col min="5" max="6" width="29.28515625" style="22" customWidth="1"/>
    <col min="7" max="7" width="27.85546875" style="22" customWidth="1"/>
    <col min="8" max="258" width="9.140625" style="22"/>
    <col min="259" max="259" width="29" style="22" customWidth="1"/>
    <col min="260" max="260" width="31.85546875" style="22" customWidth="1"/>
    <col min="261" max="262" width="29.28515625" style="22" customWidth="1"/>
    <col min="263" max="263" width="27.85546875" style="22" customWidth="1"/>
    <col min="264" max="514" width="9.140625" style="22"/>
    <col min="515" max="515" width="29" style="22" customWidth="1"/>
    <col min="516" max="516" width="31.85546875" style="22" customWidth="1"/>
    <col min="517" max="518" width="29.28515625" style="22" customWidth="1"/>
    <col min="519" max="519" width="27.85546875" style="22" customWidth="1"/>
    <col min="520" max="770" width="9.140625" style="22"/>
    <col min="771" max="771" width="29" style="22" customWidth="1"/>
    <col min="772" max="772" width="31.85546875" style="22" customWidth="1"/>
    <col min="773" max="774" width="29.28515625" style="22" customWidth="1"/>
    <col min="775" max="775" width="27.85546875" style="22" customWidth="1"/>
    <col min="776" max="1026" width="9.140625" style="22"/>
    <col min="1027" max="1027" width="29" style="22" customWidth="1"/>
    <col min="1028" max="1028" width="31.85546875" style="22" customWidth="1"/>
    <col min="1029" max="1030" width="29.28515625" style="22" customWidth="1"/>
    <col min="1031" max="1031" width="27.85546875" style="22" customWidth="1"/>
    <col min="1032" max="1282" width="9.140625" style="22"/>
    <col min="1283" max="1283" width="29" style="22" customWidth="1"/>
    <col min="1284" max="1284" width="31.85546875" style="22" customWidth="1"/>
    <col min="1285" max="1286" width="29.28515625" style="22" customWidth="1"/>
    <col min="1287" max="1287" width="27.85546875" style="22" customWidth="1"/>
    <col min="1288" max="1538" width="9.140625" style="22"/>
    <col min="1539" max="1539" width="29" style="22" customWidth="1"/>
    <col min="1540" max="1540" width="31.85546875" style="22" customWidth="1"/>
    <col min="1541" max="1542" width="29.28515625" style="22" customWidth="1"/>
    <col min="1543" max="1543" width="27.85546875" style="22" customWidth="1"/>
    <col min="1544" max="1794" width="9.140625" style="22"/>
    <col min="1795" max="1795" width="29" style="22" customWidth="1"/>
    <col min="1796" max="1796" width="31.85546875" style="22" customWidth="1"/>
    <col min="1797" max="1798" width="29.28515625" style="22" customWidth="1"/>
    <col min="1799" max="1799" width="27.85546875" style="22" customWidth="1"/>
    <col min="1800" max="2050" width="9.140625" style="22"/>
    <col min="2051" max="2051" width="29" style="22" customWidth="1"/>
    <col min="2052" max="2052" width="31.85546875" style="22" customWidth="1"/>
    <col min="2053" max="2054" width="29.28515625" style="22" customWidth="1"/>
    <col min="2055" max="2055" width="27.85546875" style="22" customWidth="1"/>
    <col min="2056" max="2306" width="9.140625" style="22"/>
    <col min="2307" max="2307" width="29" style="22" customWidth="1"/>
    <col min="2308" max="2308" width="31.85546875" style="22" customWidth="1"/>
    <col min="2309" max="2310" width="29.28515625" style="22" customWidth="1"/>
    <col min="2311" max="2311" width="27.85546875" style="22" customWidth="1"/>
    <col min="2312" max="2562" width="9.140625" style="22"/>
    <col min="2563" max="2563" width="29" style="22" customWidth="1"/>
    <col min="2564" max="2564" width="31.85546875" style="22" customWidth="1"/>
    <col min="2565" max="2566" width="29.28515625" style="22" customWidth="1"/>
    <col min="2567" max="2567" width="27.85546875" style="22" customWidth="1"/>
    <col min="2568" max="2818" width="9.140625" style="22"/>
    <col min="2819" max="2819" width="29" style="22" customWidth="1"/>
    <col min="2820" max="2820" width="31.85546875" style="22" customWidth="1"/>
    <col min="2821" max="2822" width="29.28515625" style="22" customWidth="1"/>
    <col min="2823" max="2823" width="27.85546875" style="22" customWidth="1"/>
    <col min="2824" max="3074" width="9.140625" style="22"/>
    <col min="3075" max="3075" width="29" style="22" customWidth="1"/>
    <col min="3076" max="3076" width="31.85546875" style="22" customWidth="1"/>
    <col min="3077" max="3078" width="29.28515625" style="22" customWidth="1"/>
    <col min="3079" max="3079" width="27.85546875" style="22" customWidth="1"/>
    <col min="3080" max="3330" width="9.140625" style="22"/>
    <col min="3331" max="3331" width="29" style="22" customWidth="1"/>
    <col min="3332" max="3332" width="31.85546875" style="22" customWidth="1"/>
    <col min="3333" max="3334" width="29.28515625" style="22" customWidth="1"/>
    <col min="3335" max="3335" width="27.85546875" style="22" customWidth="1"/>
    <col min="3336" max="3586" width="9.140625" style="22"/>
    <col min="3587" max="3587" width="29" style="22" customWidth="1"/>
    <col min="3588" max="3588" width="31.85546875" style="22" customWidth="1"/>
    <col min="3589" max="3590" width="29.28515625" style="22" customWidth="1"/>
    <col min="3591" max="3591" width="27.85546875" style="22" customWidth="1"/>
    <col min="3592" max="3842" width="9.140625" style="22"/>
    <col min="3843" max="3843" width="29" style="22" customWidth="1"/>
    <col min="3844" max="3844" width="31.85546875" style="22" customWidth="1"/>
    <col min="3845" max="3846" width="29.28515625" style="22" customWidth="1"/>
    <col min="3847" max="3847" width="27.85546875" style="22" customWidth="1"/>
    <col min="3848" max="4098" width="9.140625" style="22"/>
    <col min="4099" max="4099" width="29" style="22" customWidth="1"/>
    <col min="4100" max="4100" width="31.85546875" style="22" customWidth="1"/>
    <col min="4101" max="4102" width="29.28515625" style="22" customWidth="1"/>
    <col min="4103" max="4103" width="27.85546875" style="22" customWidth="1"/>
    <col min="4104" max="4354" width="9.140625" style="22"/>
    <col min="4355" max="4355" width="29" style="22" customWidth="1"/>
    <col min="4356" max="4356" width="31.85546875" style="22" customWidth="1"/>
    <col min="4357" max="4358" width="29.28515625" style="22" customWidth="1"/>
    <col min="4359" max="4359" width="27.85546875" style="22" customWidth="1"/>
    <col min="4360" max="4610" width="9.140625" style="22"/>
    <col min="4611" max="4611" width="29" style="22" customWidth="1"/>
    <col min="4612" max="4612" width="31.85546875" style="22" customWidth="1"/>
    <col min="4613" max="4614" width="29.28515625" style="22" customWidth="1"/>
    <col min="4615" max="4615" width="27.85546875" style="22" customWidth="1"/>
    <col min="4616" max="4866" width="9.140625" style="22"/>
    <col min="4867" max="4867" width="29" style="22" customWidth="1"/>
    <col min="4868" max="4868" width="31.85546875" style="22" customWidth="1"/>
    <col min="4869" max="4870" width="29.28515625" style="22" customWidth="1"/>
    <col min="4871" max="4871" width="27.85546875" style="22" customWidth="1"/>
    <col min="4872" max="5122" width="9.140625" style="22"/>
    <col min="5123" max="5123" width="29" style="22" customWidth="1"/>
    <col min="5124" max="5124" width="31.85546875" style="22" customWidth="1"/>
    <col min="5125" max="5126" width="29.28515625" style="22" customWidth="1"/>
    <col min="5127" max="5127" width="27.85546875" style="22" customWidth="1"/>
    <col min="5128" max="5378" width="9.140625" style="22"/>
    <col min="5379" max="5379" width="29" style="22" customWidth="1"/>
    <col min="5380" max="5380" width="31.85546875" style="22" customWidth="1"/>
    <col min="5381" max="5382" width="29.28515625" style="22" customWidth="1"/>
    <col min="5383" max="5383" width="27.85546875" style="22" customWidth="1"/>
    <col min="5384" max="5634" width="9.140625" style="22"/>
    <col min="5635" max="5635" width="29" style="22" customWidth="1"/>
    <col min="5636" max="5636" width="31.85546875" style="22" customWidth="1"/>
    <col min="5637" max="5638" width="29.28515625" style="22" customWidth="1"/>
    <col min="5639" max="5639" width="27.85546875" style="22" customWidth="1"/>
    <col min="5640" max="5890" width="9.140625" style="22"/>
    <col min="5891" max="5891" width="29" style="22" customWidth="1"/>
    <col min="5892" max="5892" width="31.85546875" style="22" customWidth="1"/>
    <col min="5893" max="5894" width="29.28515625" style="22" customWidth="1"/>
    <col min="5895" max="5895" width="27.85546875" style="22" customWidth="1"/>
    <col min="5896" max="6146" width="9.140625" style="22"/>
    <col min="6147" max="6147" width="29" style="22" customWidth="1"/>
    <col min="6148" max="6148" width="31.85546875" style="22" customWidth="1"/>
    <col min="6149" max="6150" width="29.28515625" style="22" customWidth="1"/>
    <col min="6151" max="6151" width="27.85546875" style="22" customWidth="1"/>
    <col min="6152" max="6402" width="9.140625" style="22"/>
    <col min="6403" max="6403" width="29" style="22" customWidth="1"/>
    <col min="6404" max="6404" width="31.85546875" style="22" customWidth="1"/>
    <col min="6405" max="6406" width="29.28515625" style="22" customWidth="1"/>
    <col min="6407" max="6407" width="27.85546875" style="22" customWidth="1"/>
    <col min="6408" max="6658" width="9.140625" style="22"/>
    <col min="6659" max="6659" width="29" style="22" customWidth="1"/>
    <col min="6660" max="6660" width="31.85546875" style="22" customWidth="1"/>
    <col min="6661" max="6662" width="29.28515625" style="22" customWidth="1"/>
    <col min="6663" max="6663" width="27.85546875" style="22" customWidth="1"/>
    <col min="6664" max="6914" width="9.140625" style="22"/>
    <col min="6915" max="6915" width="29" style="22" customWidth="1"/>
    <col min="6916" max="6916" width="31.85546875" style="22" customWidth="1"/>
    <col min="6917" max="6918" width="29.28515625" style="22" customWidth="1"/>
    <col min="6919" max="6919" width="27.85546875" style="22" customWidth="1"/>
    <col min="6920" max="7170" width="9.140625" style="22"/>
    <col min="7171" max="7171" width="29" style="22" customWidth="1"/>
    <col min="7172" max="7172" width="31.85546875" style="22" customWidth="1"/>
    <col min="7173" max="7174" width="29.28515625" style="22" customWidth="1"/>
    <col min="7175" max="7175" width="27.85546875" style="22" customWidth="1"/>
    <col min="7176" max="7426" width="9.140625" style="22"/>
    <col min="7427" max="7427" width="29" style="22" customWidth="1"/>
    <col min="7428" max="7428" width="31.85546875" style="22" customWidth="1"/>
    <col min="7429" max="7430" width="29.28515625" style="22" customWidth="1"/>
    <col min="7431" max="7431" width="27.85546875" style="22" customWidth="1"/>
    <col min="7432" max="7682" width="9.140625" style="22"/>
    <col min="7683" max="7683" width="29" style="22" customWidth="1"/>
    <col min="7684" max="7684" width="31.85546875" style="22" customWidth="1"/>
    <col min="7685" max="7686" width="29.28515625" style="22" customWidth="1"/>
    <col min="7687" max="7687" width="27.85546875" style="22" customWidth="1"/>
    <col min="7688" max="7938" width="9.140625" style="22"/>
    <col min="7939" max="7939" width="29" style="22" customWidth="1"/>
    <col min="7940" max="7940" width="31.85546875" style="22" customWidth="1"/>
    <col min="7941" max="7942" width="29.28515625" style="22" customWidth="1"/>
    <col min="7943" max="7943" width="27.85546875" style="22" customWidth="1"/>
    <col min="7944" max="8194" width="9.140625" style="22"/>
    <col min="8195" max="8195" width="29" style="22" customWidth="1"/>
    <col min="8196" max="8196" width="31.85546875" style="22" customWidth="1"/>
    <col min="8197" max="8198" width="29.28515625" style="22" customWidth="1"/>
    <col min="8199" max="8199" width="27.85546875" style="22" customWidth="1"/>
    <col min="8200" max="8450" width="9.140625" style="22"/>
    <col min="8451" max="8451" width="29" style="22" customWidth="1"/>
    <col min="8452" max="8452" width="31.85546875" style="22" customWidth="1"/>
    <col min="8453" max="8454" width="29.28515625" style="22" customWidth="1"/>
    <col min="8455" max="8455" width="27.85546875" style="22" customWidth="1"/>
    <col min="8456" max="8706" width="9.140625" style="22"/>
    <col min="8707" max="8707" width="29" style="22" customWidth="1"/>
    <col min="8708" max="8708" width="31.85546875" style="22" customWidth="1"/>
    <col min="8709" max="8710" width="29.28515625" style="22" customWidth="1"/>
    <col min="8711" max="8711" width="27.85546875" style="22" customWidth="1"/>
    <col min="8712" max="8962" width="9.140625" style="22"/>
    <col min="8963" max="8963" width="29" style="22" customWidth="1"/>
    <col min="8964" max="8964" width="31.85546875" style="22" customWidth="1"/>
    <col min="8965" max="8966" width="29.28515625" style="22" customWidth="1"/>
    <col min="8967" max="8967" width="27.85546875" style="22" customWidth="1"/>
    <col min="8968" max="9218" width="9.140625" style="22"/>
    <col min="9219" max="9219" width="29" style="22" customWidth="1"/>
    <col min="9220" max="9220" width="31.85546875" style="22" customWidth="1"/>
    <col min="9221" max="9222" width="29.28515625" style="22" customWidth="1"/>
    <col min="9223" max="9223" width="27.85546875" style="22" customWidth="1"/>
    <col min="9224" max="9474" width="9.140625" style="22"/>
    <col min="9475" max="9475" width="29" style="22" customWidth="1"/>
    <col min="9476" max="9476" width="31.85546875" style="22" customWidth="1"/>
    <col min="9477" max="9478" width="29.28515625" style="22" customWidth="1"/>
    <col min="9479" max="9479" width="27.85546875" style="22" customWidth="1"/>
    <col min="9480" max="9730" width="9.140625" style="22"/>
    <col min="9731" max="9731" width="29" style="22" customWidth="1"/>
    <col min="9732" max="9732" width="31.85546875" style="22" customWidth="1"/>
    <col min="9733" max="9734" width="29.28515625" style="22" customWidth="1"/>
    <col min="9735" max="9735" width="27.85546875" style="22" customWidth="1"/>
    <col min="9736" max="9986" width="9.140625" style="22"/>
    <col min="9987" max="9987" width="29" style="22" customWidth="1"/>
    <col min="9988" max="9988" width="31.85546875" style="22" customWidth="1"/>
    <col min="9989" max="9990" width="29.28515625" style="22" customWidth="1"/>
    <col min="9991" max="9991" width="27.85546875" style="22" customWidth="1"/>
    <col min="9992" max="10242" width="9.140625" style="22"/>
    <col min="10243" max="10243" width="29" style="22" customWidth="1"/>
    <col min="10244" max="10244" width="31.85546875" style="22" customWidth="1"/>
    <col min="10245" max="10246" width="29.28515625" style="22" customWidth="1"/>
    <col min="10247" max="10247" width="27.85546875" style="22" customWidth="1"/>
    <col min="10248" max="10498" width="9.140625" style="22"/>
    <col min="10499" max="10499" width="29" style="22" customWidth="1"/>
    <col min="10500" max="10500" width="31.85546875" style="22" customWidth="1"/>
    <col min="10501" max="10502" width="29.28515625" style="22" customWidth="1"/>
    <col min="10503" max="10503" width="27.85546875" style="22" customWidth="1"/>
    <col min="10504" max="10754" width="9.140625" style="22"/>
    <col min="10755" max="10755" width="29" style="22" customWidth="1"/>
    <col min="10756" max="10756" width="31.85546875" style="22" customWidth="1"/>
    <col min="10757" max="10758" width="29.28515625" style="22" customWidth="1"/>
    <col min="10759" max="10759" width="27.85546875" style="22" customWidth="1"/>
    <col min="10760" max="11010" width="9.140625" style="22"/>
    <col min="11011" max="11011" width="29" style="22" customWidth="1"/>
    <col min="11012" max="11012" width="31.85546875" style="22" customWidth="1"/>
    <col min="11013" max="11014" width="29.28515625" style="22" customWidth="1"/>
    <col min="11015" max="11015" width="27.85546875" style="22" customWidth="1"/>
    <col min="11016" max="11266" width="9.140625" style="22"/>
    <col min="11267" max="11267" width="29" style="22" customWidth="1"/>
    <col min="11268" max="11268" width="31.85546875" style="22" customWidth="1"/>
    <col min="11269" max="11270" width="29.28515625" style="22" customWidth="1"/>
    <col min="11271" max="11271" width="27.85546875" style="22" customWidth="1"/>
    <col min="11272" max="11522" width="9.140625" style="22"/>
    <col min="11523" max="11523" width="29" style="22" customWidth="1"/>
    <col min="11524" max="11524" width="31.85546875" style="22" customWidth="1"/>
    <col min="11525" max="11526" width="29.28515625" style="22" customWidth="1"/>
    <col min="11527" max="11527" width="27.85546875" style="22" customWidth="1"/>
    <col min="11528" max="11778" width="9.140625" style="22"/>
    <col min="11779" max="11779" width="29" style="22" customWidth="1"/>
    <col min="11780" max="11780" width="31.85546875" style="22" customWidth="1"/>
    <col min="11781" max="11782" width="29.28515625" style="22" customWidth="1"/>
    <col min="11783" max="11783" width="27.85546875" style="22" customWidth="1"/>
    <col min="11784" max="12034" width="9.140625" style="22"/>
    <col min="12035" max="12035" width="29" style="22" customWidth="1"/>
    <col min="12036" max="12036" width="31.85546875" style="22" customWidth="1"/>
    <col min="12037" max="12038" width="29.28515625" style="22" customWidth="1"/>
    <col min="12039" max="12039" width="27.85546875" style="22" customWidth="1"/>
    <col min="12040" max="12290" width="9.140625" style="22"/>
    <col min="12291" max="12291" width="29" style="22" customWidth="1"/>
    <col min="12292" max="12292" width="31.85546875" style="22" customWidth="1"/>
    <col min="12293" max="12294" width="29.28515625" style="22" customWidth="1"/>
    <col min="12295" max="12295" width="27.85546875" style="22" customWidth="1"/>
    <col min="12296" max="12546" width="9.140625" style="22"/>
    <col min="12547" max="12547" width="29" style="22" customWidth="1"/>
    <col min="12548" max="12548" width="31.85546875" style="22" customWidth="1"/>
    <col min="12549" max="12550" width="29.28515625" style="22" customWidth="1"/>
    <col min="12551" max="12551" width="27.85546875" style="22" customWidth="1"/>
    <col min="12552" max="12802" width="9.140625" style="22"/>
    <col min="12803" max="12803" width="29" style="22" customWidth="1"/>
    <col min="12804" max="12804" width="31.85546875" style="22" customWidth="1"/>
    <col min="12805" max="12806" width="29.28515625" style="22" customWidth="1"/>
    <col min="12807" max="12807" width="27.85546875" style="22" customWidth="1"/>
    <col min="12808" max="13058" width="9.140625" style="22"/>
    <col min="13059" max="13059" width="29" style="22" customWidth="1"/>
    <col min="13060" max="13060" width="31.85546875" style="22" customWidth="1"/>
    <col min="13061" max="13062" width="29.28515625" style="22" customWidth="1"/>
    <col min="13063" max="13063" width="27.85546875" style="22" customWidth="1"/>
    <col min="13064" max="13314" width="9.140625" style="22"/>
    <col min="13315" max="13315" width="29" style="22" customWidth="1"/>
    <col min="13316" max="13316" width="31.85546875" style="22" customWidth="1"/>
    <col min="13317" max="13318" width="29.28515625" style="22" customWidth="1"/>
    <col min="13319" max="13319" width="27.85546875" style="22" customWidth="1"/>
    <col min="13320" max="13570" width="9.140625" style="22"/>
    <col min="13571" max="13571" width="29" style="22" customWidth="1"/>
    <col min="13572" max="13572" width="31.85546875" style="22" customWidth="1"/>
    <col min="13573" max="13574" width="29.28515625" style="22" customWidth="1"/>
    <col min="13575" max="13575" width="27.85546875" style="22" customWidth="1"/>
    <col min="13576" max="13826" width="9.140625" style="22"/>
    <col min="13827" max="13827" width="29" style="22" customWidth="1"/>
    <col min="13828" max="13828" width="31.85546875" style="22" customWidth="1"/>
    <col min="13829" max="13830" width="29.28515625" style="22" customWidth="1"/>
    <col min="13831" max="13831" width="27.85546875" style="22" customWidth="1"/>
    <col min="13832" max="14082" width="9.140625" style="22"/>
    <col min="14083" max="14083" width="29" style="22" customWidth="1"/>
    <col min="14084" max="14084" width="31.85546875" style="22" customWidth="1"/>
    <col min="14085" max="14086" width="29.28515625" style="22" customWidth="1"/>
    <col min="14087" max="14087" width="27.85546875" style="22" customWidth="1"/>
    <col min="14088" max="14338" width="9.140625" style="22"/>
    <col min="14339" max="14339" width="29" style="22" customWidth="1"/>
    <col min="14340" max="14340" width="31.85546875" style="22" customWidth="1"/>
    <col min="14341" max="14342" width="29.28515625" style="22" customWidth="1"/>
    <col min="14343" max="14343" width="27.85546875" style="22" customWidth="1"/>
    <col min="14344" max="14594" width="9.140625" style="22"/>
    <col min="14595" max="14595" width="29" style="22" customWidth="1"/>
    <col min="14596" max="14596" width="31.85546875" style="22" customWidth="1"/>
    <col min="14597" max="14598" width="29.28515625" style="22" customWidth="1"/>
    <col min="14599" max="14599" width="27.85546875" style="22" customWidth="1"/>
    <col min="14600" max="14850" width="9.140625" style="22"/>
    <col min="14851" max="14851" width="29" style="22" customWidth="1"/>
    <col min="14852" max="14852" width="31.85546875" style="22" customWidth="1"/>
    <col min="14853" max="14854" width="29.28515625" style="22" customWidth="1"/>
    <col min="14855" max="14855" width="27.85546875" style="22" customWidth="1"/>
    <col min="14856" max="15106" width="9.140625" style="22"/>
    <col min="15107" max="15107" width="29" style="22" customWidth="1"/>
    <col min="15108" max="15108" width="31.85546875" style="22" customWidth="1"/>
    <col min="15109" max="15110" width="29.28515625" style="22" customWidth="1"/>
    <col min="15111" max="15111" width="27.85546875" style="22" customWidth="1"/>
    <col min="15112" max="15362" width="9.140625" style="22"/>
    <col min="15363" max="15363" width="29" style="22" customWidth="1"/>
    <col min="15364" max="15364" width="31.85546875" style="22" customWidth="1"/>
    <col min="15365" max="15366" width="29.28515625" style="22" customWidth="1"/>
    <col min="15367" max="15367" width="27.85546875" style="22" customWidth="1"/>
    <col min="15368" max="15618" width="9.140625" style="22"/>
    <col min="15619" max="15619" width="29" style="22" customWidth="1"/>
    <col min="15620" max="15620" width="31.85546875" style="22" customWidth="1"/>
    <col min="15621" max="15622" width="29.28515625" style="22" customWidth="1"/>
    <col min="15623" max="15623" width="27.85546875" style="22" customWidth="1"/>
    <col min="15624" max="15874" width="9.140625" style="22"/>
    <col min="15875" max="15875" width="29" style="22" customWidth="1"/>
    <col min="15876" max="15876" width="31.85546875" style="22" customWidth="1"/>
    <col min="15877" max="15878" width="29.28515625" style="22" customWidth="1"/>
    <col min="15879" max="15879" width="27.85546875" style="22" customWidth="1"/>
    <col min="15880" max="16130" width="9.140625" style="22"/>
    <col min="16131" max="16131" width="29" style="22" customWidth="1"/>
    <col min="16132" max="16132" width="31.85546875" style="22" customWidth="1"/>
    <col min="16133" max="16134" width="29.28515625" style="22" customWidth="1"/>
    <col min="16135" max="16135" width="27.85546875" style="22" customWidth="1"/>
    <col min="16136" max="16384" width="9.140625" style="22"/>
  </cols>
  <sheetData>
    <row r="1" spans="1:10" ht="49.5" customHeight="1">
      <c r="G1" s="64" t="s">
        <v>60</v>
      </c>
    </row>
    <row r="4" spans="1:10" ht="62.25" customHeight="1">
      <c r="A4" s="126" t="s">
        <v>114</v>
      </c>
      <c r="B4" s="126"/>
      <c r="C4" s="126"/>
      <c r="D4" s="126"/>
      <c r="E4" s="126"/>
      <c r="F4" s="126"/>
      <c r="G4" s="126"/>
      <c r="H4" s="65"/>
      <c r="I4" s="65"/>
      <c r="J4" s="66"/>
    </row>
    <row r="5" spans="1:10" ht="20.25">
      <c r="A5" s="67"/>
      <c r="B5" s="67"/>
      <c r="C5" s="67"/>
      <c r="D5" s="67"/>
      <c r="E5" s="67" t="str">
        <f>'Прил 4а'!E5</f>
        <v>1 квартал 2019 г.</v>
      </c>
      <c r="F5" s="67"/>
      <c r="G5" s="67"/>
      <c r="H5" s="65"/>
      <c r="I5" s="65"/>
      <c r="J5" s="66"/>
    </row>
    <row r="7" spans="1:10" s="59" customFormat="1" ht="97.5" customHeight="1">
      <c r="A7" s="58" t="s">
        <v>1</v>
      </c>
      <c r="B7" s="58" t="s">
        <v>2</v>
      </c>
      <c r="C7" s="58" t="s">
        <v>3</v>
      </c>
      <c r="D7" s="58" t="s">
        <v>4</v>
      </c>
      <c r="E7" s="58" t="s">
        <v>5</v>
      </c>
      <c r="F7" s="58" t="s">
        <v>6</v>
      </c>
      <c r="G7" s="58" t="s">
        <v>7</v>
      </c>
      <c r="H7" s="68"/>
      <c r="I7" s="68"/>
      <c r="J7" s="69"/>
    </row>
    <row r="8" spans="1:10" s="59" customFormat="1" ht="15.75">
      <c r="A8" s="58">
        <v>1</v>
      </c>
      <c r="B8" s="58">
        <v>2</v>
      </c>
      <c r="C8" s="58">
        <v>3</v>
      </c>
      <c r="D8" s="58">
        <v>4</v>
      </c>
      <c r="E8" s="58">
        <v>5</v>
      </c>
      <c r="F8" s="58">
        <v>6</v>
      </c>
      <c r="G8" s="58">
        <v>7</v>
      </c>
      <c r="H8" s="68"/>
      <c r="I8" s="68"/>
      <c r="J8" s="69"/>
    </row>
    <row r="9" spans="1:10" s="59" customFormat="1" ht="45" customHeight="1">
      <c r="A9" s="70">
        <v>1</v>
      </c>
      <c r="B9" s="30" t="str">
        <f>'Приложение 2'!B7</f>
        <v>январь</v>
      </c>
      <c r="C9" s="71" t="s">
        <v>8</v>
      </c>
      <c r="D9" s="14">
        <v>1</v>
      </c>
      <c r="E9" s="14">
        <v>0</v>
      </c>
      <c r="F9" s="14">
        <v>1</v>
      </c>
      <c r="G9" s="14">
        <v>0</v>
      </c>
      <c r="H9" s="72"/>
      <c r="I9" s="72"/>
      <c r="J9" s="73"/>
    </row>
    <row r="10" spans="1:10" s="59" customFormat="1" ht="45" customHeight="1">
      <c r="A10" s="70">
        <v>2</v>
      </c>
      <c r="B10" s="30" t="str">
        <f>'Приложение 2'!B44</f>
        <v>февраль</v>
      </c>
      <c r="C10" s="71" t="s">
        <v>8</v>
      </c>
      <c r="D10" s="14">
        <v>3</v>
      </c>
      <c r="E10" s="14">
        <v>0</v>
      </c>
      <c r="F10" s="14">
        <v>2</v>
      </c>
      <c r="G10" s="14">
        <v>0</v>
      </c>
    </row>
    <row r="11" spans="1:10" s="59" customFormat="1" ht="45.75" customHeight="1">
      <c r="A11" s="70">
        <v>3</v>
      </c>
      <c r="B11" s="30" t="str">
        <f>'Приложение 2'!B82</f>
        <v>март</v>
      </c>
      <c r="C11" s="71" t="s">
        <v>8</v>
      </c>
      <c r="D11" s="14">
        <v>4</v>
      </c>
      <c r="E11" s="14">
        <v>0</v>
      </c>
      <c r="F11" s="14">
        <v>4</v>
      </c>
      <c r="G11" s="14">
        <v>0</v>
      </c>
    </row>
    <row r="12" spans="1:10" ht="15">
      <c r="A12" s="74"/>
      <c r="B12" s="74"/>
      <c r="C12" s="75"/>
      <c r="D12" s="76"/>
      <c r="E12" s="76"/>
      <c r="F12" s="76"/>
      <c r="G12" s="76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tabSelected="1" topLeftCell="D1" workbookViewId="0">
      <selection activeCell="D2" sqref="D2"/>
    </sheetView>
  </sheetViews>
  <sheetFormatPr defaultRowHeight="15"/>
  <cols>
    <col min="2" max="2" width="18" customWidth="1"/>
    <col min="3" max="7" width="25.5703125" customWidth="1"/>
  </cols>
  <sheetData>
    <row r="1" spans="1:10" ht="47.25">
      <c r="A1" s="9"/>
      <c r="B1" s="9"/>
      <c r="C1" s="9"/>
      <c r="D1" s="9"/>
      <c r="E1" s="9"/>
      <c r="F1" s="9"/>
      <c r="G1" s="10" t="s">
        <v>0</v>
      </c>
      <c r="H1" s="2"/>
      <c r="I1" s="2"/>
      <c r="J1" s="2"/>
    </row>
    <row r="2" spans="1:10" ht="15.75">
      <c r="A2" s="9"/>
      <c r="B2" s="9"/>
      <c r="C2" s="9"/>
      <c r="D2" s="9"/>
      <c r="E2" s="9"/>
      <c r="F2" s="9"/>
      <c r="G2" s="9"/>
      <c r="H2" s="2"/>
      <c r="I2" s="2"/>
      <c r="J2" s="2"/>
    </row>
    <row r="3" spans="1:10" ht="15.75">
      <c r="A3" s="9"/>
      <c r="B3" s="9"/>
      <c r="C3" s="9"/>
      <c r="D3" s="9"/>
      <c r="E3" s="9"/>
      <c r="F3" s="9"/>
      <c r="G3" s="9"/>
      <c r="H3" s="2"/>
      <c r="I3" s="2"/>
      <c r="J3" s="2"/>
    </row>
    <row r="4" spans="1:10" ht="50.25" customHeight="1">
      <c r="A4" s="127" t="s">
        <v>115</v>
      </c>
      <c r="B4" s="127"/>
      <c r="C4" s="127"/>
      <c r="D4" s="127"/>
      <c r="E4" s="127"/>
      <c r="F4" s="127"/>
      <c r="G4" s="127"/>
      <c r="H4" s="3"/>
      <c r="I4" s="3"/>
      <c r="J4" s="4"/>
    </row>
    <row r="5" spans="1:10" ht="15.75">
      <c r="A5" s="11"/>
      <c r="B5" s="11"/>
      <c r="C5" s="11"/>
      <c r="D5" s="11"/>
      <c r="E5" s="11" t="str">
        <f>'Прил 4б'!E5</f>
        <v>1 квартал 2019 г.</v>
      </c>
      <c r="F5" s="11"/>
      <c r="G5" s="11"/>
      <c r="H5" s="3"/>
      <c r="I5" s="3"/>
      <c r="J5" s="4"/>
    </row>
    <row r="6" spans="1:10" ht="15.75">
      <c r="A6" s="9"/>
      <c r="B6" s="9"/>
      <c r="C6" s="9"/>
      <c r="D6" s="9"/>
      <c r="E6" s="9"/>
      <c r="F6" s="9"/>
      <c r="G6" s="9"/>
      <c r="H6" s="2"/>
      <c r="I6" s="2"/>
      <c r="J6" s="2"/>
    </row>
    <row r="7" spans="1:10" ht="110.25">
      <c r="A7" s="12" t="s">
        <v>1</v>
      </c>
      <c r="B7" s="12" t="s">
        <v>2</v>
      </c>
      <c r="C7" s="12" t="s">
        <v>3</v>
      </c>
      <c r="D7" s="12" t="s">
        <v>4</v>
      </c>
      <c r="E7" s="12" t="s">
        <v>5</v>
      </c>
      <c r="F7" s="12" t="s">
        <v>6</v>
      </c>
      <c r="G7" s="12" t="s">
        <v>7</v>
      </c>
      <c r="H7" s="5"/>
      <c r="I7" s="5"/>
      <c r="J7" s="6"/>
    </row>
    <row r="8" spans="1:10" ht="15.75">
      <c r="A8" s="13">
        <v>1</v>
      </c>
      <c r="B8" s="13">
        <v>2</v>
      </c>
      <c r="C8" s="13">
        <v>3</v>
      </c>
      <c r="D8" s="14">
        <v>4</v>
      </c>
      <c r="E8" s="14">
        <v>5</v>
      </c>
      <c r="F8" s="14">
        <v>6</v>
      </c>
      <c r="G8" s="14">
        <v>7</v>
      </c>
      <c r="H8" s="5"/>
      <c r="I8" s="5"/>
      <c r="J8" s="6"/>
    </row>
    <row r="9" spans="1:10" ht="47.25">
      <c r="A9" s="15">
        <v>1</v>
      </c>
      <c r="B9" s="30" t="str">
        <f>'Приложение 2'!B7</f>
        <v>январь</v>
      </c>
      <c r="C9" s="16" t="s">
        <v>8</v>
      </c>
      <c r="D9" s="14">
        <v>0</v>
      </c>
      <c r="E9" s="14">
        <v>0</v>
      </c>
      <c r="F9" s="14">
        <v>0</v>
      </c>
      <c r="G9" s="14">
        <v>0</v>
      </c>
      <c r="H9" s="7"/>
      <c r="I9" s="7"/>
      <c r="J9" s="8"/>
    </row>
    <row r="10" spans="1:10" ht="47.25">
      <c r="A10" s="15">
        <v>2</v>
      </c>
      <c r="B10" s="30" t="str">
        <f>'Приложение 2'!B44</f>
        <v>февраль</v>
      </c>
      <c r="C10" s="16" t="s">
        <v>8</v>
      </c>
      <c r="D10" s="14">
        <v>0</v>
      </c>
      <c r="E10" s="14">
        <v>0</v>
      </c>
      <c r="F10" s="14">
        <v>0</v>
      </c>
      <c r="G10" s="14">
        <v>0</v>
      </c>
      <c r="H10" s="2"/>
      <c r="I10" s="2"/>
      <c r="J10" s="2"/>
    </row>
    <row r="11" spans="1:10" ht="47.25">
      <c r="A11" s="15">
        <v>3</v>
      </c>
      <c r="B11" s="30" t="str">
        <f>'Приложение 2'!B82</f>
        <v>март</v>
      </c>
      <c r="C11" s="16" t="s">
        <v>8</v>
      </c>
      <c r="D11" s="14">
        <v>0</v>
      </c>
      <c r="E11" s="14">
        <v>0</v>
      </c>
      <c r="F11" s="14">
        <v>0</v>
      </c>
      <c r="G11" s="14">
        <v>0</v>
      </c>
      <c r="H11" s="2"/>
      <c r="I11" s="2"/>
      <c r="J11" s="2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2</vt:lpstr>
      <vt:lpstr>Приложение 6</vt:lpstr>
      <vt:lpstr>Приложение 8</vt:lpstr>
      <vt:lpstr>Прил 4а</vt:lpstr>
      <vt:lpstr>Прил 4б</vt:lpstr>
      <vt:lpstr>Прил 4в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2019-01-21T09:23:03Z</cp:lastPrinted>
  <dcterms:created xsi:type="dcterms:W3CDTF">2019-01-21T05:21:49Z</dcterms:created>
  <dcterms:modified xsi:type="dcterms:W3CDTF">2019-05-07T05:29:18Z</dcterms:modified>
</cp:coreProperties>
</file>